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6B7DCD4A-3D7A-41B5-B3C8-3BDD3FCB6C51}" xr6:coauthVersionLast="47" xr6:coauthVersionMax="47" xr10:uidLastSave="{00000000-0000-0000-0000-000000000000}"/>
  <bookViews>
    <workbookView xWindow="-120" yWindow="-120" windowWidth="20730" windowHeight="11160" tabRatio="588" xr2:uid="{00000000-000D-0000-FFFF-FFFF00000000}"/>
  </bookViews>
  <sheets>
    <sheet name="GP-F-004" sheetId="1" r:id="rId1"/>
  </sheets>
  <definedNames>
    <definedName name="_xlnm._FilterDatabase" localSheetId="0" hidden="1">'GP-F-004'!$A$8:$X$46</definedName>
    <definedName name="_xlnm.Print_Area" localSheetId="0">'GP-F-004'!$A$1:$X$26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1" l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Q9" i="1"/>
  <c r="Q10" i="1"/>
  <c r="Q11" i="1"/>
  <c r="Q12" i="1"/>
  <c r="P9" i="1"/>
  <c r="R9" i="1" s="1"/>
  <c r="S9" i="1" s="1"/>
  <c r="P10" i="1"/>
  <c r="R10" i="1" s="1"/>
  <c r="S10" i="1" s="1"/>
  <c r="P11" i="1"/>
  <c r="R11" i="1" s="1"/>
  <c r="S11" i="1" s="1"/>
  <c r="P12" i="1"/>
  <c r="R12" i="1" s="1"/>
  <c r="S12" i="1" s="1"/>
  <c r="X12" i="1" l="1"/>
  <c r="V12" i="1"/>
  <c r="T12" i="1"/>
  <c r="X11" i="1"/>
  <c r="V11" i="1"/>
  <c r="T11" i="1"/>
  <c r="X10" i="1"/>
  <c r="V10" i="1"/>
  <c r="T10" i="1"/>
  <c r="X9" i="1"/>
  <c r="V9" i="1"/>
  <c r="T9" i="1"/>
  <c r="W12" i="1"/>
  <c r="U12" i="1"/>
  <c r="W11" i="1"/>
  <c r="U11" i="1"/>
  <c r="W10" i="1"/>
  <c r="U10" i="1"/>
  <c r="W9" i="1"/>
  <c r="U9" i="1"/>
  <c r="P14" i="1"/>
  <c r="P15" i="1"/>
  <c r="P13" i="1" l="1"/>
  <c r="O20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R13" i="1" l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S46" i="1" l="1"/>
  <c r="U46" i="1"/>
  <c r="W46" i="1"/>
  <c r="V46" i="1"/>
  <c r="X46" i="1"/>
  <c r="T46" i="1"/>
  <c r="T40" i="1"/>
  <c r="V40" i="1"/>
  <c r="X40" i="1"/>
  <c r="U40" i="1"/>
  <c r="W40" i="1"/>
  <c r="S40" i="1"/>
  <c r="T38" i="1"/>
  <c r="V38" i="1"/>
  <c r="X38" i="1"/>
  <c r="S38" i="1"/>
  <c r="W38" i="1"/>
  <c r="U38" i="1"/>
  <c r="S30" i="1"/>
  <c r="U30" i="1"/>
  <c r="W30" i="1"/>
  <c r="V30" i="1"/>
  <c r="T30" i="1"/>
  <c r="X30" i="1"/>
  <c r="T24" i="1"/>
  <c r="V24" i="1"/>
  <c r="X24" i="1"/>
  <c r="S24" i="1"/>
  <c r="W24" i="1"/>
  <c r="U24" i="1"/>
  <c r="S22" i="1"/>
  <c r="U22" i="1"/>
  <c r="W22" i="1"/>
  <c r="T22" i="1"/>
  <c r="X22" i="1"/>
  <c r="V22" i="1"/>
  <c r="T20" i="1"/>
  <c r="V20" i="1"/>
  <c r="X20" i="1"/>
  <c r="S20" i="1"/>
  <c r="U20" i="1"/>
  <c r="W20" i="1"/>
  <c r="S18" i="1"/>
  <c r="U18" i="1"/>
  <c r="W18" i="1"/>
  <c r="T18" i="1"/>
  <c r="V18" i="1"/>
  <c r="X18" i="1"/>
  <c r="U43" i="1"/>
  <c r="W43" i="1"/>
  <c r="S43" i="1"/>
  <c r="V43" i="1"/>
  <c r="T43" i="1"/>
  <c r="X43" i="1"/>
  <c r="S37" i="1"/>
  <c r="W37" i="1"/>
  <c r="U37" i="1"/>
  <c r="T37" i="1"/>
  <c r="X37" i="1"/>
  <c r="V37" i="1"/>
  <c r="U35" i="1"/>
  <c r="W35" i="1"/>
  <c r="S35" i="1"/>
  <c r="V35" i="1"/>
  <c r="T35" i="1"/>
  <c r="X35" i="1"/>
  <c r="S33" i="1"/>
  <c r="W33" i="1"/>
  <c r="U33" i="1"/>
  <c r="T33" i="1"/>
  <c r="X33" i="1"/>
  <c r="V33" i="1"/>
  <c r="U27" i="1"/>
  <c r="W27" i="1"/>
  <c r="S27" i="1"/>
  <c r="V27" i="1"/>
  <c r="T27" i="1"/>
  <c r="X27" i="1"/>
  <c r="S23" i="1"/>
  <c r="W23" i="1"/>
  <c r="U23" i="1"/>
  <c r="T23" i="1"/>
  <c r="X23" i="1"/>
  <c r="V23" i="1"/>
  <c r="U21" i="1"/>
  <c r="S21" i="1"/>
  <c r="W21" i="1"/>
  <c r="V21" i="1"/>
  <c r="T21" i="1"/>
  <c r="X21" i="1"/>
  <c r="S19" i="1"/>
  <c r="W19" i="1"/>
  <c r="U19" i="1"/>
  <c r="T19" i="1"/>
  <c r="X19" i="1"/>
  <c r="V19" i="1"/>
  <c r="S15" i="1"/>
  <c r="W15" i="1"/>
  <c r="U15" i="1"/>
  <c r="V15" i="1"/>
  <c r="T15" i="1"/>
  <c r="X15" i="1"/>
  <c r="U13" i="1"/>
  <c r="W13" i="1"/>
  <c r="S13" i="1"/>
  <c r="T13" i="1"/>
  <c r="X13" i="1"/>
  <c r="V13" i="1"/>
  <c r="S45" i="1"/>
  <c r="W45" i="1"/>
  <c r="U45" i="1"/>
  <c r="V45" i="1"/>
  <c r="T45" i="1"/>
  <c r="X45" i="1"/>
  <c r="T44" i="1"/>
  <c r="V44" i="1"/>
  <c r="X44" i="1"/>
  <c r="S44" i="1"/>
  <c r="U44" i="1"/>
  <c r="W44" i="1"/>
  <c r="T42" i="1"/>
  <c r="V42" i="1"/>
  <c r="X42" i="1"/>
  <c r="S42" i="1"/>
  <c r="U42" i="1"/>
  <c r="W42" i="1"/>
  <c r="U41" i="1"/>
  <c r="S41" i="1"/>
  <c r="W41" i="1"/>
  <c r="T41" i="1"/>
  <c r="X41" i="1"/>
  <c r="V41" i="1"/>
  <c r="S39" i="1"/>
  <c r="W39" i="1"/>
  <c r="U39" i="1"/>
  <c r="V39" i="1"/>
  <c r="T39" i="1"/>
  <c r="X39" i="1"/>
  <c r="T36" i="1"/>
  <c r="V36" i="1"/>
  <c r="X36" i="1"/>
  <c r="S36" i="1"/>
  <c r="U36" i="1"/>
  <c r="W36" i="1"/>
  <c r="T34" i="1"/>
  <c r="V34" i="1"/>
  <c r="X34" i="1"/>
  <c r="S34" i="1"/>
  <c r="U34" i="1"/>
  <c r="W34" i="1"/>
  <c r="T32" i="1"/>
  <c r="V32" i="1"/>
  <c r="X32" i="1"/>
  <c r="S32" i="1"/>
  <c r="U32" i="1"/>
  <c r="W32" i="1"/>
  <c r="U31" i="1"/>
  <c r="S31" i="1"/>
  <c r="W31" i="1"/>
  <c r="V31" i="1"/>
  <c r="T31" i="1"/>
  <c r="X31" i="1"/>
  <c r="U29" i="1"/>
  <c r="S29" i="1"/>
  <c r="W29" i="1"/>
  <c r="V29" i="1"/>
  <c r="T29" i="1"/>
  <c r="X29" i="1"/>
  <c r="S28" i="1"/>
  <c r="U28" i="1"/>
  <c r="W28" i="1"/>
  <c r="T28" i="1"/>
  <c r="V28" i="1"/>
  <c r="X28" i="1"/>
  <c r="S26" i="1"/>
  <c r="U26" i="1"/>
  <c r="W26" i="1"/>
  <c r="T26" i="1"/>
  <c r="V26" i="1"/>
  <c r="X26" i="1"/>
  <c r="U25" i="1"/>
  <c r="S25" i="1"/>
  <c r="W25" i="1"/>
  <c r="V25" i="1"/>
  <c r="T25" i="1"/>
  <c r="X25" i="1"/>
  <c r="S17" i="1"/>
  <c r="W17" i="1"/>
  <c r="U17" i="1"/>
  <c r="T17" i="1"/>
  <c r="X17" i="1"/>
  <c r="V17" i="1"/>
  <c r="S16" i="1"/>
  <c r="U16" i="1"/>
  <c r="W16" i="1"/>
  <c r="T16" i="1"/>
  <c r="V16" i="1"/>
  <c r="X16" i="1"/>
  <c r="S14" i="1"/>
  <c r="U14" i="1"/>
  <c r="W14" i="1"/>
  <c r="T14" i="1"/>
  <c r="V14" i="1"/>
  <c r="X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Jose Redondo Perez</author>
  </authors>
  <commentList>
    <comment ref="R8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Maria Jose:</t>
        </r>
        <r>
          <rPr>
            <sz val="11"/>
            <color indexed="81"/>
            <rFont val="Tahoma"/>
            <family val="2"/>
          </rPr>
          <t xml:space="preserve">
PEGADO ESPECIAL "TIEMPO CIERRE"</t>
        </r>
      </text>
    </comment>
  </commentList>
</comments>
</file>

<file path=xl/sharedStrings.xml><?xml version="1.0" encoding="utf-8"?>
<sst xmlns="http://schemas.openxmlformats.org/spreadsheetml/2006/main" count="34" uniqueCount="34">
  <si>
    <t>QYR</t>
  </si>
  <si>
    <t>SOL</t>
  </si>
  <si>
    <t>SUG</t>
  </si>
  <si>
    <t>FEL</t>
  </si>
  <si>
    <t>TIPO</t>
  </si>
  <si>
    <t>DESCRIPCIÓN</t>
  </si>
  <si>
    <t>PROCESO DESTINO</t>
  </si>
  <si>
    <t>ACTUACIÓN RESPONSABLE</t>
  </si>
  <si>
    <t>CARGO</t>
  </si>
  <si>
    <t>TIEMPO CIERRE</t>
  </si>
  <si>
    <t>FECHA CIERRE</t>
  </si>
  <si>
    <t>NOMBRE DEL CLIENTE</t>
  </si>
  <si>
    <t>RESPUESTA</t>
  </si>
  <si>
    <t>TELEFONO / E-MAIL DE CONTACTO</t>
  </si>
  <si>
    <t>DEPENDENCIA</t>
  </si>
  <si>
    <t>&lt; 24</t>
  </si>
  <si>
    <t>24 - 36</t>
  </si>
  <si>
    <t>36 - 48</t>
  </si>
  <si>
    <t>48 - 72</t>
  </si>
  <si>
    <t>&gt; 72</t>
  </si>
  <si>
    <t>Sin Res</t>
  </si>
  <si>
    <t>NOMBRE</t>
  </si>
  <si>
    <t>HORAS EN #</t>
  </si>
  <si>
    <t>CONCEPTO</t>
  </si>
  <si>
    <t>ESTADO</t>
  </si>
  <si>
    <t>TIEMPOS DE RESPUESTA</t>
  </si>
  <si>
    <t>CONSOLIDADO BUZÓN DE SUGERENCIAS</t>
  </si>
  <si>
    <t>Versión: 2</t>
  </si>
  <si>
    <t>FECHA DE RECEPCIÓN</t>
  </si>
  <si>
    <t>MES:</t>
  </si>
  <si>
    <t>Fecha: 2015-03-16</t>
  </si>
  <si>
    <t>Página 1 de 1</t>
  </si>
  <si>
    <t>PROCESO: CALIDAD  MEJORA</t>
  </si>
  <si>
    <t>CM-F-004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</si>
</sst>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22" fontId="1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3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 wrapText="1"/>
      <protection locked="0"/>
    </xf>
    <xf numFmtId="22" fontId="12" fillId="0" borderId="1" xfId="1" applyNumberFormat="1" applyFont="1" applyFill="1" applyBorder="1" applyAlignment="1" applyProtection="1">
      <alignment horizontal="right" vertical="center"/>
      <protection locked="0"/>
    </xf>
    <xf numFmtId="0" fontId="12" fillId="0" borderId="1" xfId="0" applyFont="1" applyBorder="1" applyAlignment="1">
      <alignment vertical="center" wrapText="1"/>
    </xf>
    <xf numFmtId="46" fontId="1" fillId="0" borderId="1" xfId="1" applyNumberFormat="1" applyFont="1" applyFill="1" applyBorder="1" applyAlignment="1">
      <alignment vertical="center"/>
    </xf>
    <xf numFmtId="46" fontId="1" fillId="0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2" fontId="10" fillId="0" borderId="1" xfId="0" applyNumberFormat="1" applyFont="1" applyBorder="1" applyAlignment="1">
      <alignment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22" fontId="12" fillId="0" borderId="1" xfId="1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</xf>
    <xf numFmtId="22" fontId="1" fillId="0" borderId="1" xfId="1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22" fontId="1" fillId="0" borderId="1" xfId="1" applyNumberFormat="1" applyFont="1" applyFill="1" applyBorder="1" applyAlignment="1" applyProtection="1">
      <alignment vertical="center"/>
      <protection locked="0"/>
    </xf>
    <xf numFmtId="22" fontId="1" fillId="0" borderId="1" xfId="1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</cellXfs>
  <cellStyles count="4">
    <cellStyle name="Hipervínculo" xfId="3" builtinId="8"/>
    <cellStyle name="Normal" xfId="0" builtinId="0"/>
    <cellStyle name="Normal 2" xfId="1" xr:uid="{00000000-0005-0000-0000-000002000000}"/>
    <cellStyle name="Porcentaje 2" xfId="2" xr:uid="{00000000-0005-0000-0000-000004000000}"/>
  </cellStyles>
  <dxfs count="17">
    <dxf>
      <font>
        <b/>
        <i val="0"/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13608</xdr:colOff>
      <xdr:row>0</xdr:row>
      <xdr:rowOff>0</xdr:rowOff>
    </xdr:from>
    <xdr:to>
      <xdr:col>0</xdr:col>
      <xdr:colOff>1945822</xdr:colOff>
      <xdr:row>3</xdr:row>
      <xdr:rowOff>17834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2B4E1984-6239-470A-9633-695C4AF9ED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647"/>
        <a:stretch/>
      </xdr:blipFill>
      <xdr:spPr bwMode="auto">
        <a:xfrm>
          <a:off x="13608" y="0"/>
          <a:ext cx="1932214" cy="793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83"/>
  <sheetViews>
    <sheetView showGridLines="0" tabSelected="1" view="pageBreakPreview" zoomScale="70" zoomScaleNormal="85" zoomScaleSheetLayoutView="70" workbookViewId="0">
      <selection activeCell="D11" sqref="D11"/>
    </sheetView>
  </sheetViews>
  <sheetFormatPr baseColWidth="10" defaultRowHeight="14.25" x14ac:dyDescent="0.25"/>
  <cols>
    <col min="1" max="1" width="31.7109375" style="1" customWidth="1"/>
    <col min="2" max="2" width="28.28515625" style="1" customWidth="1"/>
    <col min="3" max="3" width="37.42578125" style="38" customWidth="1"/>
    <col min="4" max="4" width="36.85546875" style="1" customWidth="1"/>
    <col min="5" max="8" width="6.28515625" style="1" customWidth="1"/>
    <col min="9" max="9" width="32.42578125" style="1" customWidth="1"/>
    <col min="10" max="10" width="20.5703125" style="1" customWidth="1"/>
    <col min="11" max="11" width="18.140625" style="1" customWidth="1"/>
    <col min="12" max="12" width="36.85546875" style="1" customWidth="1"/>
    <col min="13" max="13" width="16.7109375" style="1" customWidth="1"/>
    <col min="14" max="14" width="22.7109375" style="1" customWidth="1"/>
    <col min="15" max="15" width="23.42578125" style="1" customWidth="1"/>
    <col min="16" max="16" width="19.42578125" style="1" bestFit="1" customWidth="1"/>
    <col min="17" max="17" width="10.140625" style="6" customWidth="1"/>
    <col min="18" max="24" width="10.140625" style="1" customWidth="1"/>
    <col min="25" max="16384" width="11.42578125" style="2"/>
  </cols>
  <sheetData>
    <row r="1" spans="1:24" ht="20.25" customHeight="1" x14ac:dyDescent="0.25">
      <c r="A1" s="39"/>
      <c r="B1" s="41" t="s">
        <v>26</v>
      </c>
      <c r="C1" s="41"/>
      <c r="D1" s="41"/>
      <c r="E1" s="41"/>
      <c r="F1" s="41"/>
      <c r="G1" s="41"/>
      <c r="H1" s="41"/>
      <c r="I1" s="41"/>
      <c r="J1" s="41"/>
      <c r="K1" s="41"/>
      <c r="Q1" s="1"/>
    </row>
    <row r="2" spans="1:24" ht="20.25" customHeight="1" x14ac:dyDescent="0.25">
      <c r="A2" s="39"/>
      <c r="B2" s="40" t="s">
        <v>32</v>
      </c>
      <c r="C2" s="40"/>
      <c r="D2" s="40"/>
      <c r="E2" s="40"/>
      <c r="F2" s="40"/>
      <c r="G2" s="40"/>
      <c r="H2" s="40"/>
      <c r="I2" s="40"/>
      <c r="J2" s="40"/>
      <c r="K2" s="40"/>
      <c r="Q2" s="1"/>
    </row>
    <row r="3" spans="1:24" ht="20.25" customHeight="1" x14ac:dyDescent="0.25">
      <c r="A3" s="39"/>
      <c r="B3" s="40" t="s">
        <v>33</v>
      </c>
      <c r="C3" s="40"/>
      <c r="D3" s="8" t="s">
        <v>27</v>
      </c>
      <c r="E3" s="40" t="s">
        <v>30</v>
      </c>
      <c r="F3" s="40"/>
      <c r="G3" s="40"/>
      <c r="H3" s="40"/>
      <c r="I3" s="40" t="s">
        <v>31</v>
      </c>
      <c r="J3" s="40"/>
      <c r="K3" s="40"/>
      <c r="Q3" s="1"/>
    </row>
    <row r="4" spans="1:24" ht="15.75" customHeight="1" x14ac:dyDescent="0.2">
      <c r="A4" s="3"/>
      <c r="B4" s="4"/>
      <c r="C4" s="4"/>
      <c r="D4" s="4"/>
      <c r="E4" s="5"/>
      <c r="J4" s="5"/>
      <c r="K4" s="5"/>
      <c r="R4" s="7"/>
      <c r="S4" s="7"/>
      <c r="T4" s="7"/>
      <c r="U4" s="7"/>
    </row>
    <row r="5" spans="1:24" ht="24" customHeight="1" x14ac:dyDescent="0.25">
      <c r="A5" s="53" t="s">
        <v>29</v>
      </c>
      <c r="B5"/>
      <c r="C5" s="4"/>
      <c r="D5" s="4"/>
      <c r="E5" s="5"/>
      <c r="J5" s="5"/>
      <c r="K5" s="5"/>
      <c r="R5" s="7"/>
      <c r="S5" s="7"/>
      <c r="T5" s="7"/>
      <c r="U5" s="7"/>
    </row>
    <row r="6" spans="1:24" ht="15.75" customHeight="1" thickBot="1" x14ac:dyDescent="0.3">
      <c r="A6" s="5"/>
      <c r="B6" s="5"/>
      <c r="C6" s="9"/>
      <c r="D6" s="5"/>
      <c r="E6" s="5"/>
      <c r="F6" s="5"/>
      <c r="G6" s="5"/>
      <c r="H6" s="5"/>
      <c r="I6" s="5"/>
      <c r="J6" s="5"/>
      <c r="K6" s="5"/>
    </row>
    <row r="7" spans="1:24" ht="15" customHeight="1" x14ac:dyDescent="0.25">
      <c r="A7" s="42" t="s">
        <v>28</v>
      </c>
      <c r="B7" s="43" t="s">
        <v>11</v>
      </c>
      <c r="C7" s="43" t="s">
        <v>13</v>
      </c>
      <c r="D7" s="43" t="s">
        <v>5</v>
      </c>
      <c r="E7" s="46" t="s">
        <v>4</v>
      </c>
      <c r="F7" s="46"/>
      <c r="G7" s="46"/>
      <c r="H7" s="46"/>
      <c r="I7" s="47" t="s">
        <v>23</v>
      </c>
      <c r="J7" s="47" t="s">
        <v>6</v>
      </c>
      <c r="K7" s="47" t="s">
        <v>14</v>
      </c>
      <c r="L7" s="46" t="s">
        <v>7</v>
      </c>
      <c r="M7" s="46"/>
      <c r="N7" s="46"/>
      <c r="O7" s="46"/>
      <c r="P7" s="46"/>
      <c r="Q7" s="47" t="s">
        <v>24</v>
      </c>
      <c r="R7" s="46" t="s">
        <v>25</v>
      </c>
      <c r="S7" s="46"/>
      <c r="T7" s="46"/>
      <c r="U7" s="46"/>
      <c r="V7" s="46"/>
      <c r="W7" s="46"/>
      <c r="X7" s="48"/>
    </row>
    <row r="8" spans="1:24" s="10" customFormat="1" ht="30" x14ac:dyDescent="0.25">
      <c r="A8" s="44"/>
      <c r="B8" s="45"/>
      <c r="C8" s="45"/>
      <c r="D8" s="45"/>
      <c r="E8" s="49" t="s">
        <v>0</v>
      </c>
      <c r="F8" s="49" t="s">
        <v>1</v>
      </c>
      <c r="G8" s="49" t="s">
        <v>2</v>
      </c>
      <c r="H8" s="49" t="s">
        <v>3</v>
      </c>
      <c r="I8" s="50"/>
      <c r="J8" s="50"/>
      <c r="K8" s="50"/>
      <c r="L8" s="49" t="s">
        <v>12</v>
      </c>
      <c r="M8" s="49" t="s">
        <v>10</v>
      </c>
      <c r="N8" s="49" t="s">
        <v>21</v>
      </c>
      <c r="O8" s="49" t="s">
        <v>8</v>
      </c>
      <c r="P8" s="49" t="s">
        <v>9</v>
      </c>
      <c r="Q8" s="50"/>
      <c r="R8" s="49" t="s">
        <v>22</v>
      </c>
      <c r="S8" s="51" t="s">
        <v>15</v>
      </c>
      <c r="T8" s="51" t="s">
        <v>16</v>
      </c>
      <c r="U8" s="51" t="s">
        <v>17</v>
      </c>
      <c r="V8" s="51" t="s">
        <v>18</v>
      </c>
      <c r="W8" s="51" t="s">
        <v>19</v>
      </c>
      <c r="X8" s="52" t="s">
        <v>20</v>
      </c>
    </row>
    <row r="9" spans="1:24" ht="21.75" customHeight="1" x14ac:dyDescent="0.25">
      <c r="A9" s="11"/>
      <c r="B9" s="12"/>
      <c r="C9" s="13"/>
      <c r="D9" s="14"/>
      <c r="E9" s="15"/>
      <c r="F9" s="15"/>
      <c r="G9" s="15"/>
      <c r="H9" s="15"/>
      <c r="I9" s="16"/>
      <c r="J9" s="16"/>
      <c r="K9" s="17"/>
      <c r="L9" s="18"/>
      <c r="M9" s="19"/>
      <c r="N9" s="20"/>
      <c r="O9" s="20"/>
      <c r="P9" s="21">
        <f t="shared" ref="P9:P46" si="0">M9-A9</f>
        <v>0</v>
      </c>
      <c r="Q9" s="22" t="str">
        <f t="shared" ref="Q9:Q12" si="1">IFERROR(IF(M9="","ABIERTA","CERRADA"),"")</f>
        <v>ABIERTA</v>
      </c>
      <c r="R9" s="23">
        <f t="shared" ref="R9:R12" si="2">VALUE(P9)</f>
        <v>0</v>
      </c>
      <c r="S9" s="24" t="str">
        <f t="shared" ref="S9:S12" si="3">IF(AND(R9&lt;=$T$1,R9&gt;0),1,"")</f>
        <v/>
      </c>
      <c r="T9" s="24" t="str">
        <f t="shared" ref="T9:T12" si="4">IF(AND(R9&lt;=$T$2,R9&gt;$T$1),1,"")</f>
        <v/>
      </c>
      <c r="U9" s="24" t="str">
        <f t="shared" ref="U9:U12" si="5">IF(AND(R9&lt;=$T$3,R9&gt;$T$2),1,"")</f>
        <v/>
      </c>
      <c r="V9" s="24" t="e">
        <f>IF(AND(R9&lt;=#REF!,R9&gt;$T$3),1,"")</f>
        <v>#REF!</v>
      </c>
      <c r="W9" s="24" t="e">
        <f>IF(R9&gt;#REF!,1,"")</f>
        <v>#REF!</v>
      </c>
      <c r="X9" s="24" t="str">
        <f t="shared" ref="X9:X12" si="6">IF(R9&lt;0,1,"")</f>
        <v/>
      </c>
    </row>
    <row r="10" spans="1:24" ht="21.75" customHeight="1" x14ac:dyDescent="0.25">
      <c r="A10" s="11"/>
      <c r="B10" s="12"/>
      <c r="C10" s="13"/>
      <c r="D10" s="14"/>
      <c r="E10" s="25"/>
      <c r="F10" s="26"/>
      <c r="G10" s="26"/>
      <c r="H10" s="26"/>
      <c r="I10" s="16"/>
      <c r="J10" s="16"/>
      <c r="K10" s="27"/>
      <c r="L10" s="18"/>
      <c r="M10" s="19"/>
      <c r="N10" s="20"/>
      <c r="O10" s="20"/>
      <c r="P10" s="21">
        <f t="shared" si="0"/>
        <v>0</v>
      </c>
      <c r="Q10" s="22" t="str">
        <f t="shared" si="1"/>
        <v>ABIERTA</v>
      </c>
      <c r="R10" s="23">
        <f t="shared" si="2"/>
        <v>0</v>
      </c>
      <c r="S10" s="24" t="str">
        <f t="shared" si="3"/>
        <v/>
      </c>
      <c r="T10" s="24" t="str">
        <f t="shared" si="4"/>
        <v/>
      </c>
      <c r="U10" s="24" t="str">
        <f t="shared" si="5"/>
        <v/>
      </c>
      <c r="V10" s="24" t="e">
        <f>IF(AND(R10&lt;=#REF!,R10&gt;$T$3),1,"")</f>
        <v>#REF!</v>
      </c>
      <c r="W10" s="24" t="e">
        <f>IF(R10&gt;#REF!,1,"")</f>
        <v>#REF!</v>
      </c>
      <c r="X10" s="24" t="str">
        <f t="shared" si="6"/>
        <v/>
      </c>
    </row>
    <row r="11" spans="1:24" ht="21.75" customHeight="1" x14ac:dyDescent="0.25">
      <c r="A11" s="11"/>
      <c r="B11" s="12"/>
      <c r="C11" s="13"/>
      <c r="D11" s="14"/>
      <c r="E11" s="26"/>
      <c r="F11" s="26"/>
      <c r="G11" s="26"/>
      <c r="H11" s="26"/>
      <c r="I11" s="16"/>
      <c r="J11" s="28"/>
      <c r="K11" s="27"/>
      <c r="L11" s="18"/>
      <c r="M11" s="19"/>
      <c r="N11" s="29"/>
      <c r="O11" s="30"/>
      <c r="P11" s="21">
        <f t="shared" si="0"/>
        <v>0</v>
      </c>
      <c r="Q11" s="22" t="str">
        <f t="shared" si="1"/>
        <v>ABIERTA</v>
      </c>
      <c r="R11" s="23">
        <f t="shared" si="2"/>
        <v>0</v>
      </c>
      <c r="S11" s="24" t="str">
        <f t="shared" si="3"/>
        <v/>
      </c>
      <c r="T11" s="24" t="str">
        <f t="shared" si="4"/>
        <v/>
      </c>
      <c r="U11" s="24" t="str">
        <f t="shared" si="5"/>
        <v/>
      </c>
      <c r="V11" s="24" t="e">
        <f>IF(AND(R11&lt;=#REF!,R11&gt;$T$3),1,"")</f>
        <v>#REF!</v>
      </c>
      <c r="W11" s="24" t="e">
        <f>IF(R11&gt;#REF!,1,"")</f>
        <v>#REF!</v>
      </c>
      <c r="X11" s="24" t="str">
        <f t="shared" si="6"/>
        <v/>
      </c>
    </row>
    <row r="12" spans="1:24" ht="21.75" customHeight="1" x14ac:dyDescent="0.25">
      <c r="A12" s="11"/>
      <c r="B12" s="12"/>
      <c r="C12" s="13"/>
      <c r="D12" s="14"/>
      <c r="E12" s="26"/>
      <c r="F12" s="26"/>
      <c r="G12" s="26"/>
      <c r="H12" s="26"/>
      <c r="I12" s="16"/>
      <c r="J12" s="16"/>
      <c r="K12" s="27"/>
      <c r="L12" s="18"/>
      <c r="M12" s="31"/>
      <c r="N12" s="32"/>
      <c r="O12" s="32"/>
      <c r="P12" s="21">
        <f t="shared" si="0"/>
        <v>0</v>
      </c>
      <c r="Q12" s="22" t="str">
        <f t="shared" si="1"/>
        <v>ABIERTA</v>
      </c>
      <c r="R12" s="23">
        <f t="shared" si="2"/>
        <v>0</v>
      </c>
      <c r="S12" s="24" t="str">
        <f t="shared" si="3"/>
        <v/>
      </c>
      <c r="T12" s="24" t="str">
        <f t="shared" si="4"/>
        <v/>
      </c>
      <c r="U12" s="24" t="str">
        <f t="shared" si="5"/>
        <v/>
      </c>
      <c r="V12" s="24" t="e">
        <f>IF(AND(R12&lt;=#REF!,R12&gt;$T$3),1,"")</f>
        <v>#REF!</v>
      </c>
      <c r="W12" s="24" t="e">
        <f>IF(R12&gt;#REF!,1,"")</f>
        <v>#REF!</v>
      </c>
      <c r="X12" s="24" t="str">
        <f t="shared" si="6"/>
        <v/>
      </c>
    </row>
    <row r="13" spans="1:24" ht="21.75" customHeight="1" x14ac:dyDescent="0.25">
      <c r="A13" s="31"/>
      <c r="B13" s="33"/>
      <c r="C13" s="13"/>
      <c r="D13" s="34"/>
      <c r="E13" s="26"/>
      <c r="F13" s="26"/>
      <c r="G13" s="26"/>
      <c r="H13" s="26"/>
      <c r="I13" s="28"/>
      <c r="J13" s="28"/>
      <c r="K13" s="27"/>
      <c r="L13" s="34"/>
      <c r="M13" s="31"/>
      <c r="N13" s="35"/>
      <c r="O13" s="32"/>
      <c r="P13" s="21">
        <f t="shared" si="0"/>
        <v>0</v>
      </c>
      <c r="Q13" s="22" t="str">
        <f t="shared" ref="Q13:Q46" si="7">IFERROR(IF(M13="","ABIERTA","CERRADA"),"")</f>
        <v>ABIERTA</v>
      </c>
      <c r="R13" s="23">
        <f t="shared" ref="R13:R46" si="8">VALUE(P13)</f>
        <v>0</v>
      </c>
      <c r="S13" s="24" t="str">
        <f t="shared" ref="S13:S46" si="9">IF(AND(R13&lt;=$T$1,R13&gt;0),1,"")</f>
        <v/>
      </c>
      <c r="T13" s="24" t="str">
        <f t="shared" ref="T13:T46" si="10">IF(AND(R13&lt;=$T$2,R13&gt;$T$1),1,"")</f>
        <v/>
      </c>
      <c r="U13" s="24" t="str">
        <f t="shared" ref="U13:U46" si="11">IF(AND(R13&lt;=$T$3,R13&gt;$T$2),1,"")</f>
        <v/>
      </c>
      <c r="V13" s="24" t="e">
        <f>IF(AND(R13&lt;=#REF!,R13&gt;$T$3),1,"")</f>
        <v>#REF!</v>
      </c>
      <c r="W13" s="24" t="e">
        <f>IF(R13&gt;#REF!,1,"")</f>
        <v>#REF!</v>
      </c>
      <c r="X13" s="24" t="str">
        <f t="shared" ref="X13:X46" si="12">IF(R13&lt;0,1,"")</f>
        <v/>
      </c>
    </row>
    <row r="14" spans="1:24" ht="21.75" customHeight="1" x14ac:dyDescent="0.25">
      <c r="A14" s="31"/>
      <c r="B14" s="33"/>
      <c r="C14" s="13"/>
      <c r="D14" s="34"/>
      <c r="E14" s="26"/>
      <c r="F14" s="26"/>
      <c r="G14" s="26"/>
      <c r="H14" s="26"/>
      <c r="I14" s="28"/>
      <c r="J14" s="28"/>
      <c r="K14" s="27"/>
      <c r="L14" s="34"/>
      <c r="M14" s="31"/>
      <c r="N14" s="36"/>
      <c r="O14" s="32"/>
      <c r="P14" s="21">
        <f t="shared" si="0"/>
        <v>0</v>
      </c>
      <c r="Q14" s="22" t="str">
        <f t="shared" si="7"/>
        <v>ABIERTA</v>
      </c>
      <c r="R14" s="23">
        <f t="shared" si="8"/>
        <v>0</v>
      </c>
      <c r="S14" s="24" t="str">
        <f t="shared" si="9"/>
        <v/>
      </c>
      <c r="T14" s="24" t="str">
        <f t="shared" si="10"/>
        <v/>
      </c>
      <c r="U14" s="24" t="str">
        <f t="shared" si="11"/>
        <v/>
      </c>
      <c r="V14" s="24" t="e">
        <f>IF(AND(R14&lt;=#REF!,R14&gt;$T$3),1,"")</f>
        <v>#REF!</v>
      </c>
      <c r="W14" s="24" t="e">
        <f>IF(R14&gt;#REF!,1,"")</f>
        <v>#REF!</v>
      </c>
      <c r="X14" s="24" t="str">
        <f t="shared" si="12"/>
        <v/>
      </c>
    </row>
    <row r="15" spans="1:24" ht="21.75" customHeight="1" x14ac:dyDescent="0.25">
      <c r="A15" s="31"/>
      <c r="B15" s="33"/>
      <c r="C15" s="13"/>
      <c r="D15" s="34"/>
      <c r="E15" s="26"/>
      <c r="F15" s="26"/>
      <c r="G15" s="26"/>
      <c r="H15" s="26"/>
      <c r="I15" s="28"/>
      <c r="J15" s="28"/>
      <c r="K15" s="27"/>
      <c r="L15" s="34"/>
      <c r="M15" s="31"/>
      <c r="N15" s="35"/>
      <c r="O15" s="32"/>
      <c r="P15" s="21">
        <f t="shared" si="0"/>
        <v>0</v>
      </c>
      <c r="Q15" s="22" t="str">
        <f t="shared" si="7"/>
        <v>ABIERTA</v>
      </c>
      <c r="R15" s="23">
        <f t="shared" si="8"/>
        <v>0</v>
      </c>
      <c r="S15" s="24" t="str">
        <f t="shared" si="9"/>
        <v/>
      </c>
      <c r="T15" s="24" t="str">
        <f t="shared" si="10"/>
        <v/>
      </c>
      <c r="U15" s="24" t="str">
        <f t="shared" si="11"/>
        <v/>
      </c>
      <c r="V15" s="24" t="e">
        <f>IF(AND(R15&lt;=#REF!,R15&gt;$T$3),1,"")</f>
        <v>#REF!</v>
      </c>
      <c r="W15" s="24" t="e">
        <f>IF(R15&gt;#REF!,1,"")</f>
        <v>#REF!</v>
      </c>
      <c r="X15" s="24" t="str">
        <f t="shared" si="12"/>
        <v/>
      </c>
    </row>
    <row r="16" spans="1:24" ht="21.75" customHeight="1" x14ac:dyDescent="0.25">
      <c r="A16" s="31"/>
      <c r="B16" s="33"/>
      <c r="C16" s="13"/>
      <c r="D16" s="34"/>
      <c r="E16" s="26"/>
      <c r="F16" s="26"/>
      <c r="G16" s="26"/>
      <c r="H16" s="26"/>
      <c r="I16" s="28"/>
      <c r="J16" s="28"/>
      <c r="K16" s="27"/>
      <c r="L16" s="34"/>
      <c r="M16" s="31"/>
      <c r="N16" s="35"/>
      <c r="O16" s="32"/>
      <c r="P16" s="21">
        <f t="shared" si="0"/>
        <v>0</v>
      </c>
      <c r="Q16" s="22" t="str">
        <f t="shared" si="7"/>
        <v>ABIERTA</v>
      </c>
      <c r="R16" s="23">
        <f t="shared" si="8"/>
        <v>0</v>
      </c>
      <c r="S16" s="24" t="str">
        <f t="shared" si="9"/>
        <v/>
      </c>
      <c r="T16" s="24" t="str">
        <f t="shared" si="10"/>
        <v/>
      </c>
      <c r="U16" s="24" t="str">
        <f t="shared" si="11"/>
        <v/>
      </c>
      <c r="V16" s="24" t="e">
        <f>IF(AND(R16&lt;=#REF!,R16&gt;$T$3),1,"")</f>
        <v>#REF!</v>
      </c>
      <c r="W16" s="24" t="e">
        <f>IF(R16&gt;#REF!,1,"")</f>
        <v>#REF!</v>
      </c>
      <c r="X16" s="24" t="str">
        <f t="shared" si="12"/>
        <v/>
      </c>
    </row>
    <row r="17" spans="1:24" ht="21.75" customHeight="1" x14ac:dyDescent="0.25">
      <c r="A17" s="31"/>
      <c r="B17" s="33"/>
      <c r="C17" s="13"/>
      <c r="D17" s="34"/>
      <c r="E17" s="26"/>
      <c r="F17" s="26"/>
      <c r="G17" s="26"/>
      <c r="H17" s="26"/>
      <c r="I17" s="28"/>
      <c r="J17" s="28"/>
      <c r="K17" s="27"/>
      <c r="L17" s="34"/>
      <c r="M17" s="31"/>
      <c r="N17" s="35"/>
      <c r="O17" s="32"/>
      <c r="P17" s="21">
        <f t="shared" si="0"/>
        <v>0</v>
      </c>
      <c r="Q17" s="22" t="str">
        <f t="shared" si="7"/>
        <v>ABIERTA</v>
      </c>
      <c r="R17" s="23">
        <f t="shared" si="8"/>
        <v>0</v>
      </c>
      <c r="S17" s="24" t="str">
        <f t="shared" si="9"/>
        <v/>
      </c>
      <c r="T17" s="24" t="str">
        <f t="shared" si="10"/>
        <v/>
      </c>
      <c r="U17" s="24" t="str">
        <f t="shared" si="11"/>
        <v/>
      </c>
      <c r="V17" s="24" t="e">
        <f>IF(AND(R17&lt;=#REF!,R17&gt;$T$3),1,"")</f>
        <v>#REF!</v>
      </c>
      <c r="W17" s="24" t="e">
        <f>IF(R17&gt;#REF!,1,"")</f>
        <v>#REF!</v>
      </c>
      <c r="X17" s="24" t="str">
        <f t="shared" si="12"/>
        <v/>
      </c>
    </row>
    <row r="18" spans="1:24" ht="21.75" customHeight="1" x14ac:dyDescent="0.25">
      <c r="A18" s="31"/>
      <c r="B18" s="33"/>
      <c r="C18" s="13"/>
      <c r="D18" s="34"/>
      <c r="E18" s="26"/>
      <c r="F18" s="26"/>
      <c r="G18" s="26"/>
      <c r="H18" s="26"/>
      <c r="I18" s="28"/>
      <c r="J18" s="28"/>
      <c r="K18" s="27"/>
      <c r="L18" s="34"/>
      <c r="M18" s="31"/>
      <c r="N18" s="35"/>
      <c r="O18" s="32"/>
      <c r="P18" s="21">
        <f t="shared" si="0"/>
        <v>0</v>
      </c>
      <c r="Q18" s="22" t="str">
        <f t="shared" si="7"/>
        <v>ABIERTA</v>
      </c>
      <c r="R18" s="23">
        <f t="shared" si="8"/>
        <v>0</v>
      </c>
      <c r="S18" s="24" t="str">
        <f t="shared" si="9"/>
        <v/>
      </c>
      <c r="T18" s="24" t="str">
        <f t="shared" si="10"/>
        <v/>
      </c>
      <c r="U18" s="24" t="str">
        <f t="shared" si="11"/>
        <v/>
      </c>
      <c r="V18" s="24" t="e">
        <f>IF(AND(R18&lt;=#REF!,R18&gt;$T$3),1,"")</f>
        <v>#REF!</v>
      </c>
      <c r="W18" s="24" t="e">
        <f>IF(R18&gt;#REF!,1,"")</f>
        <v>#REF!</v>
      </c>
      <c r="X18" s="24" t="str">
        <f t="shared" si="12"/>
        <v/>
      </c>
    </row>
    <row r="19" spans="1:24" ht="21.75" customHeight="1" x14ac:dyDescent="0.25">
      <c r="A19" s="31"/>
      <c r="B19" s="33"/>
      <c r="C19" s="13"/>
      <c r="D19" s="34"/>
      <c r="E19" s="26"/>
      <c r="F19" s="26"/>
      <c r="G19" s="26"/>
      <c r="H19" s="26"/>
      <c r="I19" s="28"/>
      <c r="J19" s="28"/>
      <c r="K19" s="27"/>
      <c r="L19" s="34"/>
      <c r="M19" s="31"/>
      <c r="N19" s="35"/>
      <c r="O19" s="32"/>
      <c r="P19" s="21">
        <f t="shared" si="0"/>
        <v>0</v>
      </c>
      <c r="Q19" s="22" t="str">
        <f>IFERROR(IF(M19="","ABIERTA","CERRADA"),"")</f>
        <v>ABIERTA</v>
      </c>
      <c r="R19" s="23">
        <f t="shared" si="8"/>
        <v>0</v>
      </c>
      <c r="S19" s="24" t="str">
        <f t="shared" si="9"/>
        <v/>
      </c>
      <c r="T19" s="24" t="str">
        <f t="shared" si="10"/>
        <v/>
      </c>
      <c r="U19" s="24" t="str">
        <f t="shared" si="11"/>
        <v/>
      </c>
      <c r="V19" s="24" t="e">
        <f>IF(AND(R19&lt;=#REF!,R19&gt;$T$3),1,"")</f>
        <v>#REF!</v>
      </c>
      <c r="W19" s="24" t="e">
        <f>IF(R19&gt;#REF!,1,"")</f>
        <v>#REF!</v>
      </c>
      <c r="X19" s="24" t="str">
        <f t="shared" si="12"/>
        <v/>
      </c>
    </row>
    <row r="20" spans="1:24" ht="21.75" customHeight="1" x14ac:dyDescent="0.25">
      <c r="A20" s="31"/>
      <c r="B20" s="33"/>
      <c r="C20" s="13"/>
      <c r="D20" s="34"/>
      <c r="E20" s="26"/>
      <c r="F20" s="26"/>
      <c r="G20" s="26"/>
      <c r="H20" s="26"/>
      <c r="I20" s="28"/>
      <c r="J20" s="28"/>
      <c r="K20" s="27" t="str">
        <f>IFERROR(LOOKUP(J20,#REF!,#REF!),"")</f>
        <v/>
      </c>
      <c r="L20" s="34"/>
      <c r="M20" s="31"/>
      <c r="N20" s="35"/>
      <c r="O20" s="32" t="str">
        <f>IFERROR(LOOKUP(N20,#REF!,#REF!),"")</f>
        <v/>
      </c>
      <c r="P20" s="21">
        <f t="shared" si="0"/>
        <v>0</v>
      </c>
      <c r="Q20" s="22" t="str">
        <f t="shared" si="7"/>
        <v>ABIERTA</v>
      </c>
      <c r="R20" s="23">
        <f t="shared" si="8"/>
        <v>0</v>
      </c>
      <c r="S20" s="24" t="str">
        <f t="shared" si="9"/>
        <v/>
      </c>
      <c r="T20" s="24" t="str">
        <f t="shared" si="10"/>
        <v/>
      </c>
      <c r="U20" s="24" t="str">
        <f t="shared" si="11"/>
        <v/>
      </c>
      <c r="V20" s="24" t="e">
        <f>IF(AND(R20&lt;=#REF!,R20&gt;$T$3),1,"")</f>
        <v>#REF!</v>
      </c>
      <c r="W20" s="24" t="e">
        <f>IF(R20&gt;#REF!,1,"")</f>
        <v>#REF!</v>
      </c>
      <c r="X20" s="24" t="str">
        <f t="shared" si="12"/>
        <v/>
      </c>
    </row>
    <row r="21" spans="1:24" ht="21.75" customHeight="1" x14ac:dyDescent="0.25">
      <c r="A21" s="31"/>
      <c r="B21" s="33"/>
      <c r="C21" s="13"/>
      <c r="D21" s="34"/>
      <c r="E21" s="26"/>
      <c r="F21" s="26"/>
      <c r="G21" s="26"/>
      <c r="H21" s="26"/>
      <c r="I21" s="28"/>
      <c r="J21" s="28"/>
      <c r="K21" s="27" t="str">
        <f>IFERROR(LOOKUP(J21,#REF!,#REF!),"")</f>
        <v/>
      </c>
      <c r="L21" s="34"/>
      <c r="M21" s="31"/>
      <c r="N21" s="35"/>
      <c r="O21" s="32" t="str">
        <f>IFERROR(LOOKUP(N21,#REF!,#REF!),"")</f>
        <v/>
      </c>
      <c r="P21" s="21">
        <f t="shared" si="0"/>
        <v>0</v>
      </c>
      <c r="Q21" s="22" t="str">
        <f t="shared" si="7"/>
        <v>ABIERTA</v>
      </c>
      <c r="R21" s="23">
        <f t="shared" si="8"/>
        <v>0</v>
      </c>
      <c r="S21" s="24" t="str">
        <f t="shared" si="9"/>
        <v/>
      </c>
      <c r="T21" s="24" t="str">
        <f t="shared" si="10"/>
        <v/>
      </c>
      <c r="U21" s="24" t="str">
        <f t="shared" si="11"/>
        <v/>
      </c>
      <c r="V21" s="24" t="e">
        <f>IF(AND(R21&lt;=#REF!,R21&gt;$T$3),1,"")</f>
        <v>#REF!</v>
      </c>
      <c r="W21" s="24" t="e">
        <f>IF(R21&gt;#REF!,1,"")</f>
        <v>#REF!</v>
      </c>
      <c r="X21" s="24" t="str">
        <f t="shared" si="12"/>
        <v/>
      </c>
    </row>
    <row r="22" spans="1:24" ht="21.75" customHeight="1" x14ac:dyDescent="0.25">
      <c r="A22" s="31"/>
      <c r="B22" s="33"/>
      <c r="C22" s="13"/>
      <c r="D22" s="34"/>
      <c r="E22" s="26"/>
      <c r="F22" s="26"/>
      <c r="G22" s="26"/>
      <c r="H22" s="26"/>
      <c r="I22" s="28"/>
      <c r="J22" s="28"/>
      <c r="K22" s="27" t="str">
        <f>IFERROR(LOOKUP(J22,#REF!,#REF!),"")</f>
        <v/>
      </c>
      <c r="L22" s="34"/>
      <c r="M22" s="31"/>
      <c r="N22" s="35"/>
      <c r="O22" s="32" t="str">
        <f>IFERROR(LOOKUP(N22,#REF!,#REF!),"")</f>
        <v/>
      </c>
      <c r="P22" s="21">
        <f t="shared" si="0"/>
        <v>0</v>
      </c>
      <c r="Q22" s="22" t="str">
        <f t="shared" si="7"/>
        <v>ABIERTA</v>
      </c>
      <c r="R22" s="23">
        <f t="shared" si="8"/>
        <v>0</v>
      </c>
      <c r="S22" s="24" t="str">
        <f t="shared" si="9"/>
        <v/>
      </c>
      <c r="T22" s="24" t="str">
        <f t="shared" si="10"/>
        <v/>
      </c>
      <c r="U22" s="24" t="str">
        <f t="shared" si="11"/>
        <v/>
      </c>
      <c r="V22" s="24" t="e">
        <f>IF(AND(R22&lt;=#REF!,R22&gt;$T$3),1,"")</f>
        <v>#REF!</v>
      </c>
      <c r="W22" s="24" t="e">
        <f>IF(R22&gt;#REF!,1,"")</f>
        <v>#REF!</v>
      </c>
      <c r="X22" s="24" t="str">
        <f t="shared" si="12"/>
        <v/>
      </c>
    </row>
    <row r="23" spans="1:24" ht="21.75" customHeight="1" x14ac:dyDescent="0.25">
      <c r="A23" s="31"/>
      <c r="B23" s="33"/>
      <c r="C23" s="13"/>
      <c r="D23" s="34"/>
      <c r="E23" s="26"/>
      <c r="F23" s="26"/>
      <c r="G23" s="26"/>
      <c r="H23" s="26"/>
      <c r="I23" s="28"/>
      <c r="J23" s="28"/>
      <c r="K23" s="27" t="str">
        <f>IFERROR(LOOKUP(J23,#REF!,#REF!),"")</f>
        <v/>
      </c>
      <c r="L23" s="34"/>
      <c r="M23" s="31"/>
      <c r="N23" s="35"/>
      <c r="O23" s="32" t="str">
        <f>IFERROR(LOOKUP(N23,#REF!,#REF!),"")</f>
        <v/>
      </c>
      <c r="P23" s="21">
        <f t="shared" si="0"/>
        <v>0</v>
      </c>
      <c r="Q23" s="22" t="str">
        <f t="shared" si="7"/>
        <v>ABIERTA</v>
      </c>
      <c r="R23" s="23">
        <f t="shared" si="8"/>
        <v>0</v>
      </c>
      <c r="S23" s="24" t="str">
        <f t="shared" si="9"/>
        <v/>
      </c>
      <c r="T23" s="24" t="str">
        <f t="shared" si="10"/>
        <v/>
      </c>
      <c r="U23" s="24" t="str">
        <f t="shared" si="11"/>
        <v/>
      </c>
      <c r="V23" s="24" t="e">
        <f>IF(AND(R23&lt;=#REF!,R23&gt;$T$3),1,"")</f>
        <v>#REF!</v>
      </c>
      <c r="W23" s="24" t="e">
        <f>IF(R23&gt;#REF!,1,"")</f>
        <v>#REF!</v>
      </c>
      <c r="X23" s="24" t="str">
        <f t="shared" si="12"/>
        <v/>
      </c>
    </row>
    <row r="24" spans="1:24" ht="21.75" customHeight="1" x14ac:dyDescent="0.25">
      <c r="A24" s="31"/>
      <c r="B24" s="33"/>
      <c r="C24" s="13"/>
      <c r="D24" s="34"/>
      <c r="E24" s="26"/>
      <c r="F24" s="26"/>
      <c r="G24" s="26"/>
      <c r="H24" s="26"/>
      <c r="I24" s="28"/>
      <c r="J24" s="28"/>
      <c r="K24" s="27" t="str">
        <f>IFERROR(LOOKUP(J24,#REF!,#REF!),"")</f>
        <v/>
      </c>
      <c r="L24" s="34"/>
      <c r="M24" s="31"/>
      <c r="N24" s="35"/>
      <c r="O24" s="32" t="str">
        <f>IFERROR(LOOKUP(N24,#REF!,#REF!),"")</f>
        <v/>
      </c>
      <c r="P24" s="21">
        <f t="shared" si="0"/>
        <v>0</v>
      </c>
      <c r="Q24" s="22" t="str">
        <f t="shared" si="7"/>
        <v>ABIERTA</v>
      </c>
      <c r="R24" s="23">
        <f t="shared" si="8"/>
        <v>0</v>
      </c>
      <c r="S24" s="24" t="str">
        <f t="shared" si="9"/>
        <v/>
      </c>
      <c r="T24" s="24" t="str">
        <f t="shared" si="10"/>
        <v/>
      </c>
      <c r="U24" s="24" t="str">
        <f t="shared" si="11"/>
        <v/>
      </c>
      <c r="V24" s="24" t="e">
        <f>IF(AND(R24&lt;=#REF!,R24&gt;$T$3),1,"")</f>
        <v>#REF!</v>
      </c>
      <c r="W24" s="24" t="e">
        <f>IF(R24&gt;#REF!,1,"")</f>
        <v>#REF!</v>
      </c>
      <c r="X24" s="24" t="str">
        <f t="shared" si="12"/>
        <v/>
      </c>
    </row>
    <row r="25" spans="1:24" ht="21.75" customHeight="1" x14ac:dyDescent="0.25">
      <c r="A25" s="31"/>
      <c r="B25" s="33"/>
      <c r="C25" s="13"/>
      <c r="D25" s="34"/>
      <c r="E25" s="26"/>
      <c r="F25" s="26"/>
      <c r="G25" s="26"/>
      <c r="H25" s="26"/>
      <c r="I25" s="28"/>
      <c r="J25" s="28"/>
      <c r="K25" s="27" t="str">
        <f>IFERROR(LOOKUP(J25,#REF!,#REF!),"")</f>
        <v/>
      </c>
      <c r="L25" s="34"/>
      <c r="M25" s="31"/>
      <c r="N25" s="35"/>
      <c r="O25" s="32" t="str">
        <f>IFERROR(LOOKUP(N25,#REF!,#REF!),"")</f>
        <v/>
      </c>
      <c r="P25" s="21">
        <f t="shared" si="0"/>
        <v>0</v>
      </c>
      <c r="Q25" s="22" t="str">
        <f t="shared" si="7"/>
        <v>ABIERTA</v>
      </c>
      <c r="R25" s="23">
        <f t="shared" si="8"/>
        <v>0</v>
      </c>
      <c r="S25" s="24" t="str">
        <f t="shared" si="9"/>
        <v/>
      </c>
      <c r="T25" s="24" t="str">
        <f t="shared" si="10"/>
        <v/>
      </c>
      <c r="U25" s="24" t="str">
        <f t="shared" si="11"/>
        <v/>
      </c>
      <c r="V25" s="24" t="e">
        <f>IF(AND(R25&lt;=#REF!,R25&gt;$T$3),1,"")</f>
        <v>#REF!</v>
      </c>
      <c r="W25" s="24" t="e">
        <f>IF(R25&gt;#REF!,1,"")</f>
        <v>#REF!</v>
      </c>
      <c r="X25" s="24" t="str">
        <f t="shared" si="12"/>
        <v/>
      </c>
    </row>
    <row r="26" spans="1:24" ht="21.75" customHeight="1" x14ac:dyDescent="0.25">
      <c r="A26" s="31"/>
      <c r="B26" s="33"/>
      <c r="C26" s="13"/>
      <c r="D26" s="34"/>
      <c r="E26" s="26"/>
      <c r="F26" s="26"/>
      <c r="G26" s="26"/>
      <c r="H26" s="26"/>
      <c r="I26" s="28"/>
      <c r="J26" s="28"/>
      <c r="K26" s="27" t="str">
        <f>IFERROR(LOOKUP(J26,#REF!,#REF!),"")</f>
        <v/>
      </c>
      <c r="L26" s="34"/>
      <c r="M26" s="31"/>
      <c r="N26" s="35"/>
      <c r="O26" s="32" t="str">
        <f>IFERROR(LOOKUP(N26,#REF!,#REF!),"")</f>
        <v/>
      </c>
      <c r="P26" s="21">
        <f t="shared" si="0"/>
        <v>0</v>
      </c>
      <c r="Q26" s="22" t="str">
        <f t="shared" si="7"/>
        <v>ABIERTA</v>
      </c>
      <c r="R26" s="23">
        <f t="shared" si="8"/>
        <v>0</v>
      </c>
      <c r="S26" s="24" t="str">
        <f t="shared" si="9"/>
        <v/>
      </c>
      <c r="T26" s="24" t="str">
        <f t="shared" si="10"/>
        <v/>
      </c>
      <c r="U26" s="24" t="str">
        <f t="shared" si="11"/>
        <v/>
      </c>
      <c r="V26" s="24" t="e">
        <f>IF(AND(R26&lt;=#REF!,R26&gt;$T$3),1,"")</f>
        <v>#REF!</v>
      </c>
      <c r="W26" s="24" t="e">
        <f>IF(R26&gt;#REF!,1,"")</f>
        <v>#REF!</v>
      </c>
      <c r="X26" s="24" t="str">
        <f t="shared" si="12"/>
        <v/>
      </c>
    </row>
    <row r="27" spans="1:24" ht="21.75" customHeight="1" x14ac:dyDescent="0.25">
      <c r="A27" s="31"/>
      <c r="B27" s="33"/>
      <c r="C27" s="13"/>
      <c r="D27" s="34"/>
      <c r="E27" s="26"/>
      <c r="F27" s="26"/>
      <c r="G27" s="26"/>
      <c r="H27" s="26"/>
      <c r="I27" s="28"/>
      <c r="J27" s="28"/>
      <c r="K27" s="27" t="str">
        <f>IFERROR(LOOKUP(J27,#REF!,#REF!),"")</f>
        <v/>
      </c>
      <c r="L27" s="34"/>
      <c r="M27" s="31"/>
      <c r="N27" s="35"/>
      <c r="O27" s="32" t="str">
        <f>IFERROR(LOOKUP(N27,#REF!,#REF!),"")</f>
        <v/>
      </c>
      <c r="P27" s="21">
        <f t="shared" si="0"/>
        <v>0</v>
      </c>
      <c r="Q27" s="22" t="str">
        <f t="shared" si="7"/>
        <v>ABIERTA</v>
      </c>
      <c r="R27" s="23">
        <f t="shared" si="8"/>
        <v>0</v>
      </c>
      <c r="S27" s="24" t="str">
        <f t="shared" si="9"/>
        <v/>
      </c>
      <c r="T27" s="24" t="str">
        <f t="shared" si="10"/>
        <v/>
      </c>
      <c r="U27" s="24" t="str">
        <f t="shared" si="11"/>
        <v/>
      </c>
      <c r="V27" s="24" t="e">
        <f>IF(AND(R27&lt;=#REF!,R27&gt;$T$3),1,"")</f>
        <v>#REF!</v>
      </c>
      <c r="W27" s="24" t="e">
        <f>IF(R27&gt;#REF!,1,"")</f>
        <v>#REF!</v>
      </c>
      <c r="X27" s="24" t="str">
        <f t="shared" si="12"/>
        <v/>
      </c>
    </row>
    <row r="28" spans="1:24" ht="21.75" customHeight="1" x14ac:dyDescent="0.25">
      <c r="A28" s="31"/>
      <c r="B28" s="37"/>
      <c r="C28" s="13"/>
      <c r="D28" s="34"/>
      <c r="E28" s="26"/>
      <c r="F28" s="26"/>
      <c r="G28" s="26"/>
      <c r="H28" s="26"/>
      <c r="I28" s="28"/>
      <c r="J28" s="28"/>
      <c r="K28" s="27" t="str">
        <f>IFERROR(LOOKUP(J28,#REF!,#REF!),"")</f>
        <v/>
      </c>
      <c r="L28" s="34"/>
      <c r="M28" s="31"/>
      <c r="N28" s="35"/>
      <c r="O28" s="32" t="str">
        <f>IFERROR(LOOKUP(N28,#REF!,#REF!),"")</f>
        <v/>
      </c>
      <c r="P28" s="21">
        <f t="shared" si="0"/>
        <v>0</v>
      </c>
      <c r="Q28" s="22" t="str">
        <f t="shared" si="7"/>
        <v>ABIERTA</v>
      </c>
      <c r="R28" s="23">
        <f t="shared" si="8"/>
        <v>0</v>
      </c>
      <c r="S28" s="24" t="str">
        <f t="shared" si="9"/>
        <v/>
      </c>
      <c r="T28" s="24" t="str">
        <f t="shared" si="10"/>
        <v/>
      </c>
      <c r="U28" s="24" t="str">
        <f t="shared" si="11"/>
        <v/>
      </c>
      <c r="V28" s="24" t="e">
        <f>IF(AND(R28&lt;=#REF!,R28&gt;$T$3),1,"")</f>
        <v>#REF!</v>
      </c>
      <c r="W28" s="24" t="e">
        <f>IF(R28&gt;#REF!,1,"")</f>
        <v>#REF!</v>
      </c>
      <c r="X28" s="24" t="str">
        <f t="shared" si="12"/>
        <v/>
      </c>
    </row>
    <row r="29" spans="1:24" ht="21.75" customHeight="1" x14ac:dyDescent="0.25">
      <c r="A29" s="31"/>
      <c r="B29" s="33"/>
      <c r="C29" s="13"/>
      <c r="D29" s="34"/>
      <c r="E29" s="26"/>
      <c r="F29" s="26"/>
      <c r="G29" s="26"/>
      <c r="H29" s="26"/>
      <c r="I29" s="28"/>
      <c r="J29" s="28"/>
      <c r="K29" s="27" t="str">
        <f>IFERROR(LOOKUP(J29,#REF!,#REF!),"")</f>
        <v/>
      </c>
      <c r="L29" s="34"/>
      <c r="M29" s="31"/>
      <c r="N29" s="35"/>
      <c r="O29" s="32" t="str">
        <f>IFERROR(LOOKUP(N29,#REF!,#REF!),"")</f>
        <v/>
      </c>
      <c r="P29" s="21">
        <f t="shared" si="0"/>
        <v>0</v>
      </c>
      <c r="Q29" s="22" t="str">
        <f t="shared" si="7"/>
        <v>ABIERTA</v>
      </c>
      <c r="R29" s="23">
        <f t="shared" si="8"/>
        <v>0</v>
      </c>
      <c r="S29" s="24" t="str">
        <f t="shared" si="9"/>
        <v/>
      </c>
      <c r="T29" s="24" t="str">
        <f t="shared" si="10"/>
        <v/>
      </c>
      <c r="U29" s="24" t="str">
        <f t="shared" si="11"/>
        <v/>
      </c>
      <c r="V29" s="24" t="e">
        <f>IF(AND(R29&lt;=#REF!,R29&gt;$T$3),1,"")</f>
        <v>#REF!</v>
      </c>
      <c r="W29" s="24" t="e">
        <f>IF(R29&gt;#REF!,1,"")</f>
        <v>#REF!</v>
      </c>
      <c r="X29" s="24" t="str">
        <f t="shared" si="12"/>
        <v/>
      </c>
    </row>
    <row r="30" spans="1:24" ht="21.75" customHeight="1" x14ac:dyDescent="0.25">
      <c r="A30" s="31"/>
      <c r="B30" s="33"/>
      <c r="C30" s="13"/>
      <c r="D30" s="34"/>
      <c r="E30" s="26"/>
      <c r="F30" s="26"/>
      <c r="G30" s="26"/>
      <c r="H30" s="26"/>
      <c r="I30" s="28"/>
      <c r="J30" s="28"/>
      <c r="K30" s="27" t="str">
        <f>IFERROR(LOOKUP(J30,#REF!,#REF!),"")</f>
        <v/>
      </c>
      <c r="L30" s="34"/>
      <c r="M30" s="31"/>
      <c r="N30" s="35"/>
      <c r="O30" s="32" t="str">
        <f>IFERROR(LOOKUP(N30,#REF!,#REF!),"")</f>
        <v/>
      </c>
      <c r="P30" s="21">
        <f t="shared" si="0"/>
        <v>0</v>
      </c>
      <c r="Q30" s="22" t="str">
        <f t="shared" si="7"/>
        <v>ABIERTA</v>
      </c>
      <c r="R30" s="23">
        <f t="shared" si="8"/>
        <v>0</v>
      </c>
      <c r="S30" s="24" t="str">
        <f t="shared" si="9"/>
        <v/>
      </c>
      <c r="T30" s="24" t="str">
        <f t="shared" si="10"/>
        <v/>
      </c>
      <c r="U30" s="24" t="str">
        <f t="shared" si="11"/>
        <v/>
      </c>
      <c r="V30" s="24" t="e">
        <f>IF(AND(R30&lt;=#REF!,R30&gt;$T$3),1,"")</f>
        <v>#REF!</v>
      </c>
      <c r="W30" s="24" t="e">
        <f>IF(R30&gt;#REF!,1,"")</f>
        <v>#REF!</v>
      </c>
      <c r="X30" s="24" t="str">
        <f t="shared" si="12"/>
        <v/>
      </c>
    </row>
    <row r="31" spans="1:24" ht="21.75" customHeight="1" x14ac:dyDescent="0.25">
      <c r="A31" s="31"/>
      <c r="B31" s="33"/>
      <c r="C31" s="13"/>
      <c r="D31" s="34"/>
      <c r="E31" s="26"/>
      <c r="F31" s="26"/>
      <c r="G31" s="26"/>
      <c r="H31" s="26"/>
      <c r="I31" s="28"/>
      <c r="J31" s="28"/>
      <c r="K31" s="27" t="str">
        <f>IFERROR(LOOKUP(J31,#REF!,#REF!),"")</f>
        <v/>
      </c>
      <c r="L31" s="34"/>
      <c r="M31" s="31"/>
      <c r="N31" s="35"/>
      <c r="O31" s="32" t="str">
        <f>IFERROR(LOOKUP(N31,#REF!,#REF!),"")</f>
        <v/>
      </c>
      <c r="P31" s="21">
        <f t="shared" si="0"/>
        <v>0</v>
      </c>
      <c r="Q31" s="22" t="str">
        <f t="shared" si="7"/>
        <v>ABIERTA</v>
      </c>
      <c r="R31" s="23">
        <f t="shared" si="8"/>
        <v>0</v>
      </c>
      <c r="S31" s="24" t="str">
        <f t="shared" si="9"/>
        <v/>
      </c>
      <c r="T31" s="24" t="str">
        <f t="shared" si="10"/>
        <v/>
      </c>
      <c r="U31" s="24" t="str">
        <f t="shared" si="11"/>
        <v/>
      </c>
      <c r="V31" s="24" t="e">
        <f>IF(AND(R31&lt;=#REF!,R31&gt;$T$3),1,"")</f>
        <v>#REF!</v>
      </c>
      <c r="W31" s="24" t="e">
        <f>IF(R31&gt;#REF!,1,"")</f>
        <v>#REF!</v>
      </c>
      <c r="X31" s="24" t="str">
        <f t="shared" si="12"/>
        <v/>
      </c>
    </row>
    <row r="32" spans="1:24" ht="21.75" customHeight="1" x14ac:dyDescent="0.25">
      <c r="A32" s="31"/>
      <c r="B32" s="33"/>
      <c r="C32" s="13"/>
      <c r="D32" s="34"/>
      <c r="E32" s="26"/>
      <c r="F32" s="26"/>
      <c r="G32" s="26"/>
      <c r="H32" s="26"/>
      <c r="I32" s="28"/>
      <c r="J32" s="28"/>
      <c r="K32" s="27" t="str">
        <f>IFERROR(LOOKUP(J32,#REF!,#REF!),"")</f>
        <v/>
      </c>
      <c r="L32" s="34"/>
      <c r="M32" s="31"/>
      <c r="N32" s="35"/>
      <c r="O32" s="32" t="str">
        <f>IFERROR(LOOKUP(N32,#REF!,#REF!),"")</f>
        <v/>
      </c>
      <c r="P32" s="21">
        <f t="shared" si="0"/>
        <v>0</v>
      </c>
      <c r="Q32" s="22" t="str">
        <f t="shared" si="7"/>
        <v>ABIERTA</v>
      </c>
      <c r="R32" s="23">
        <f t="shared" si="8"/>
        <v>0</v>
      </c>
      <c r="S32" s="24" t="str">
        <f t="shared" si="9"/>
        <v/>
      </c>
      <c r="T32" s="24" t="str">
        <f t="shared" si="10"/>
        <v/>
      </c>
      <c r="U32" s="24" t="str">
        <f t="shared" si="11"/>
        <v/>
      </c>
      <c r="V32" s="24" t="e">
        <f>IF(AND(R32&lt;=#REF!,R32&gt;$T$3),1,"")</f>
        <v>#REF!</v>
      </c>
      <c r="W32" s="24" t="e">
        <f>IF(R32&gt;#REF!,1,"")</f>
        <v>#REF!</v>
      </c>
      <c r="X32" s="24" t="str">
        <f t="shared" si="12"/>
        <v/>
      </c>
    </row>
    <row r="33" spans="1:24" ht="21.75" customHeight="1" x14ac:dyDescent="0.25">
      <c r="A33" s="31"/>
      <c r="B33" s="33"/>
      <c r="C33" s="13"/>
      <c r="D33" s="34"/>
      <c r="E33" s="26"/>
      <c r="F33" s="26"/>
      <c r="G33" s="26"/>
      <c r="H33" s="26"/>
      <c r="I33" s="28"/>
      <c r="J33" s="28"/>
      <c r="K33" s="27" t="str">
        <f>IFERROR(LOOKUP(J33,#REF!,#REF!),"")</f>
        <v/>
      </c>
      <c r="L33" s="34"/>
      <c r="M33" s="31"/>
      <c r="N33" s="35"/>
      <c r="O33" s="32" t="str">
        <f>IFERROR(LOOKUP(N33,#REF!,#REF!),"")</f>
        <v/>
      </c>
      <c r="P33" s="21">
        <f t="shared" si="0"/>
        <v>0</v>
      </c>
      <c r="Q33" s="22" t="str">
        <f t="shared" si="7"/>
        <v>ABIERTA</v>
      </c>
      <c r="R33" s="23">
        <f t="shared" si="8"/>
        <v>0</v>
      </c>
      <c r="S33" s="24" t="str">
        <f t="shared" si="9"/>
        <v/>
      </c>
      <c r="T33" s="24" t="str">
        <f t="shared" si="10"/>
        <v/>
      </c>
      <c r="U33" s="24" t="str">
        <f t="shared" si="11"/>
        <v/>
      </c>
      <c r="V33" s="24" t="e">
        <f>IF(AND(R33&lt;=#REF!,R33&gt;$T$3),1,"")</f>
        <v>#REF!</v>
      </c>
      <c r="W33" s="24" t="e">
        <f>IF(R33&gt;#REF!,1,"")</f>
        <v>#REF!</v>
      </c>
      <c r="X33" s="24" t="str">
        <f t="shared" si="12"/>
        <v/>
      </c>
    </row>
    <row r="34" spans="1:24" ht="21.75" customHeight="1" x14ac:dyDescent="0.25">
      <c r="A34" s="31"/>
      <c r="B34" s="33"/>
      <c r="C34" s="13"/>
      <c r="D34" s="34"/>
      <c r="E34" s="26"/>
      <c r="F34" s="26"/>
      <c r="G34" s="26"/>
      <c r="H34" s="26"/>
      <c r="I34" s="28"/>
      <c r="J34" s="28"/>
      <c r="K34" s="27" t="str">
        <f>IFERROR(LOOKUP(J34,#REF!,#REF!),"")</f>
        <v/>
      </c>
      <c r="L34" s="34"/>
      <c r="M34" s="31"/>
      <c r="N34" s="35"/>
      <c r="O34" s="32" t="str">
        <f>IFERROR(LOOKUP(N34,#REF!,#REF!),"")</f>
        <v/>
      </c>
      <c r="P34" s="21">
        <f t="shared" si="0"/>
        <v>0</v>
      </c>
      <c r="Q34" s="22" t="str">
        <f t="shared" si="7"/>
        <v>ABIERTA</v>
      </c>
      <c r="R34" s="23">
        <f t="shared" si="8"/>
        <v>0</v>
      </c>
      <c r="S34" s="24" t="str">
        <f t="shared" si="9"/>
        <v/>
      </c>
      <c r="T34" s="24" t="str">
        <f t="shared" si="10"/>
        <v/>
      </c>
      <c r="U34" s="24" t="str">
        <f t="shared" si="11"/>
        <v/>
      </c>
      <c r="V34" s="24" t="e">
        <f>IF(AND(R34&lt;=#REF!,R34&gt;$T$3),1,"")</f>
        <v>#REF!</v>
      </c>
      <c r="W34" s="24" t="e">
        <f>IF(R34&gt;#REF!,1,"")</f>
        <v>#REF!</v>
      </c>
      <c r="X34" s="24" t="str">
        <f t="shared" si="12"/>
        <v/>
      </c>
    </row>
    <row r="35" spans="1:24" ht="21.75" customHeight="1" x14ac:dyDescent="0.25">
      <c r="A35" s="31"/>
      <c r="B35" s="33"/>
      <c r="C35" s="13"/>
      <c r="D35" s="34"/>
      <c r="E35" s="26"/>
      <c r="F35" s="26"/>
      <c r="G35" s="26"/>
      <c r="H35" s="26"/>
      <c r="I35" s="28"/>
      <c r="J35" s="28"/>
      <c r="K35" s="27" t="str">
        <f>IFERROR(LOOKUP(J35,#REF!,#REF!),"")</f>
        <v/>
      </c>
      <c r="L35" s="34"/>
      <c r="M35" s="31"/>
      <c r="N35" s="35"/>
      <c r="O35" s="32" t="str">
        <f>IFERROR(LOOKUP(N35,#REF!,#REF!),"")</f>
        <v/>
      </c>
      <c r="P35" s="21">
        <f t="shared" si="0"/>
        <v>0</v>
      </c>
      <c r="Q35" s="22" t="str">
        <f t="shared" si="7"/>
        <v>ABIERTA</v>
      </c>
      <c r="R35" s="23">
        <f t="shared" si="8"/>
        <v>0</v>
      </c>
      <c r="S35" s="24" t="str">
        <f t="shared" si="9"/>
        <v/>
      </c>
      <c r="T35" s="24" t="str">
        <f t="shared" si="10"/>
        <v/>
      </c>
      <c r="U35" s="24" t="str">
        <f t="shared" si="11"/>
        <v/>
      </c>
      <c r="V35" s="24" t="e">
        <f>IF(AND(R35&lt;=#REF!,R35&gt;$T$3),1,"")</f>
        <v>#REF!</v>
      </c>
      <c r="W35" s="24" t="e">
        <f>IF(R35&gt;#REF!,1,"")</f>
        <v>#REF!</v>
      </c>
      <c r="X35" s="24" t="str">
        <f t="shared" si="12"/>
        <v/>
      </c>
    </row>
    <row r="36" spans="1:24" ht="21.75" customHeight="1" x14ac:dyDescent="0.25">
      <c r="A36" s="31"/>
      <c r="B36" s="33"/>
      <c r="C36" s="13"/>
      <c r="D36" s="34"/>
      <c r="E36" s="26"/>
      <c r="F36" s="26"/>
      <c r="G36" s="26"/>
      <c r="H36" s="26"/>
      <c r="I36" s="28"/>
      <c r="J36" s="28"/>
      <c r="K36" s="27" t="str">
        <f>IFERROR(LOOKUP(J36,#REF!,#REF!),"")</f>
        <v/>
      </c>
      <c r="L36" s="34"/>
      <c r="M36" s="31"/>
      <c r="N36" s="35"/>
      <c r="O36" s="32" t="str">
        <f>IFERROR(LOOKUP(N36,#REF!,#REF!),"")</f>
        <v/>
      </c>
      <c r="P36" s="21">
        <f t="shared" si="0"/>
        <v>0</v>
      </c>
      <c r="Q36" s="22" t="str">
        <f t="shared" si="7"/>
        <v>ABIERTA</v>
      </c>
      <c r="R36" s="23">
        <f t="shared" si="8"/>
        <v>0</v>
      </c>
      <c r="S36" s="24" t="str">
        <f t="shared" si="9"/>
        <v/>
      </c>
      <c r="T36" s="24" t="str">
        <f t="shared" si="10"/>
        <v/>
      </c>
      <c r="U36" s="24" t="str">
        <f t="shared" si="11"/>
        <v/>
      </c>
      <c r="V36" s="24" t="e">
        <f>IF(AND(R36&lt;=#REF!,R36&gt;$T$3),1,"")</f>
        <v>#REF!</v>
      </c>
      <c r="W36" s="24" t="e">
        <f>IF(R36&gt;#REF!,1,"")</f>
        <v>#REF!</v>
      </c>
      <c r="X36" s="24" t="str">
        <f t="shared" si="12"/>
        <v/>
      </c>
    </row>
    <row r="37" spans="1:24" ht="21.75" customHeight="1" x14ac:dyDescent="0.25">
      <c r="A37" s="31"/>
      <c r="B37" s="33"/>
      <c r="C37" s="13"/>
      <c r="D37" s="34"/>
      <c r="E37" s="26"/>
      <c r="F37" s="26"/>
      <c r="G37" s="26"/>
      <c r="H37" s="26"/>
      <c r="I37" s="28"/>
      <c r="J37" s="28"/>
      <c r="K37" s="27" t="str">
        <f>IFERROR(LOOKUP(J37,#REF!,#REF!),"")</f>
        <v/>
      </c>
      <c r="L37" s="34"/>
      <c r="M37" s="31"/>
      <c r="N37" s="35"/>
      <c r="O37" s="32" t="str">
        <f>IFERROR(LOOKUP(N37,#REF!,#REF!),"")</f>
        <v/>
      </c>
      <c r="P37" s="21">
        <f t="shared" si="0"/>
        <v>0</v>
      </c>
      <c r="Q37" s="22" t="str">
        <f t="shared" si="7"/>
        <v>ABIERTA</v>
      </c>
      <c r="R37" s="23">
        <f t="shared" si="8"/>
        <v>0</v>
      </c>
      <c r="S37" s="24" t="str">
        <f t="shared" si="9"/>
        <v/>
      </c>
      <c r="T37" s="24" t="str">
        <f t="shared" si="10"/>
        <v/>
      </c>
      <c r="U37" s="24" t="str">
        <f t="shared" si="11"/>
        <v/>
      </c>
      <c r="V37" s="24" t="e">
        <f>IF(AND(R37&lt;=#REF!,R37&gt;$T$3),1,"")</f>
        <v>#REF!</v>
      </c>
      <c r="W37" s="24" t="e">
        <f>IF(R37&gt;#REF!,1,"")</f>
        <v>#REF!</v>
      </c>
      <c r="X37" s="24" t="str">
        <f t="shared" si="12"/>
        <v/>
      </c>
    </row>
    <row r="38" spans="1:24" ht="21.75" customHeight="1" x14ac:dyDescent="0.25">
      <c r="A38" s="31"/>
      <c r="B38" s="33"/>
      <c r="C38" s="13"/>
      <c r="D38" s="34"/>
      <c r="E38" s="26"/>
      <c r="F38" s="26"/>
      <c r="G38" s="26"/>
      <c r="H38" s="26"/>
      <c r="I38" s="28"/>
      <c r="J38" s="28"/>
      <c r="K38" s="27" t="str">
        <f>IFERROR(LOOKUP(J38,#REF!,#REF!),"")</f>
        <v/>
      </c>
      <c r="L38" s="34"/>
      <c r="M38" s="31"/>
      <c r="N38" s="35"/>
      <c r="O38" s="32" t="str">
        <f>IFERROR(LOOKUP(N38,#REF!,#REF!),"")</f>
        <v/>
      </c>
      <c r="P38" s="21">
        <f t="shared" si="0"/>
        <v>0</v>
      </c>
      <c r="Q38" s="22" t="str">
        <f t="shared" si="7"/>
        <v>ABIERTA</v>
      </c>
      <c r="R38" s="23">
        <f t="shared" si="8"/>
        <v>0</v>
      </c>
      <c r="S38" s="24" t="str">
        <f t="shared" si="9"/>
        <v/>
      </c>
      <c r="T38" s="24" t="str">
        <f t="shared" si="10"/>
        <v/>
      </c>
      <c r="U38" s="24" t="str">
        <f t="shared" si="11"/>
        <v/>
      </c>
      <c r="V38" s="24" t="e">
        <f>IF(AND(R38&lt;=#REF!,R38&gt;$T$3),1,"")</f>
        <v>#REF!</v>
      </c>
      <c r="W38" s="24" t="e">
        <f>IF(R38&gt;#REF!,1,"")</f>
        <v>#REF!</v>
      </c>
      <c r="X38" s="24" t="str">
        <f t="shared" si="12"/>
        <v/>
      </c>
    </row>
    <row r="39" spans="1:24" ht="21.75" customHeight="1" x14ac:dyDescent="0.25">
      <c r="A39" s="31"/>
      <c r="B39" s="33"/>
      <c r="C39" s="13"/>
      <c r="D39" s="34"/>
      <c r="E39" s="26"/>
      <c r="F39" s="26"/>
      <c r="G39" s="26"/>
      <c r="H39" s="26"/>
      <c r="I39" s="28"/>
      <c r="J39" s="28"/>
      <c r="K39" s="27" t="str">
        <f>IFERROR(LOOKUP(J39,#REF!,#REF!),"")</f>
        <v/>
      </c>
      <c r="L39" s="34"/>
      <c r="M39" s="31"/>
      <c r="N39" s="35"/>
      <c r="O39" s="32" t="str">
        <f>IFERROR(LOOKUP(N39,#REF!,#REF!),"")</f>
        <v/>
      </c>
      <c r="P39" s="21">
        <f t="shared" si="0"/>
        <v>0</v>
      </c>
      <c r="Q39" s="22" t="str">
        <f t="shared" si="7"/>
        <v>ABIERTA</v>
      </c>
      <c r="R39" s="23">
        <f t="shared" si="8"/>
        <v>0</v>
      </c>
      <c r="S39" s="24" t="str">
        <f t="shared" si="9"/>
        <v/>
      </c>
      <c r="T39" s="24" t="str">
        <f t="shared" si="10"/>
        <v/>
      </c>
      <c r="U39" s="24" t="str">
        <f t="shared" si="11"/>
        <v/>
      </c>
      <c r="V39" s="24" t="e">
        <f>IF(AND(R39&lt;=#REF!,R39&gt;$T$3),1,"")</f>
        <v>#REF!</v>
      </c>
      <c r="W39" s="24" t="e">
        <f>IF(R39&gt;#REF!,1,"")</f>
        <v>#REF!</v>
      </c>
      <c r="X39" s="24" t="str">
        <f t="shared" si="12"/>
        <v/>
      </c>
    </row>
    <row r="40" spans="1:24" ht="21.75" customHeight="1" x14ac:dyDescent="0.25">
      <c r="A40" s="31"/>
      <c r="B40" s="33"/>
      <c r="C40" s="13"/>
      <c r="D40" s="34"/>
      <c r="E40" s="26"/>
      <c r="F40" s="26"/>
      <c r="G40" s="26"/>
      <c r="H40" s="26"/>
      <c r="I40" s="28"/>
      <c r="J40" s="28"/>
      <c r="K40" s="27" t="str">
        <f>IFERROR(LOOKUP(J40,#REF!,#REF!),"")</f>
        <v/>
      </c>
      <c r="L40" s="34"/>
      <c r="M40" s="31"/>
      <c r="N40" s="35"/>
      <c r="O40" s="32" t="str">
        <f>IFERROR(LOOKUP(N40,#REF!,#REF!),"")</f>
        <v/>
      </c>
      <c r="P40" s="21">
        <f t="shared" si="0"/>
        <v>0</v>
      </c>
      <c r="Q40" s="22" t="str">
        <f t="shared" si="7"/>
        <v>ABIERTA</v>
      </c>
      <c r="R40" s="23">
        <f t="shared" si="8"/>
        <v>0</v>
      </c>
      <c r="S40" s="24" t="str">
        <f t="shared" si="9"/>
        <v/>
      </c>
      <c r="T40" s="24" t="str">
        <f t="shared" si="10"/>
        <v/>
      </c>
      <c r="U40" s="24" t="str">
        <f t="shared" si="11"/>
        <v/>
      </c>
      <c r="V40" s="24" t="e">
        <f>IF(AND(R40&lt;=#REF!,R40&gt;$T$3),1,"")</f>
        <v>#REF!</v>
      </c>
      <c r="W40" s="24" t="e">
        <f>IF(R40&gt;#REF!,1,"")</f>
        <v>#REF!</v>
      </c>
      <c r="X40" s="24" t="str">
        <f t="shared" si="12"/>
        <v/>
      </c>
    </row>
    <row r="41" spans="1:24" ht="21.75" customHeight="1" x14ac:dyDescent="0.25">
      <c r="A41" s="31"/>
      <c r="B41" s="33"/>
      <c r="C41" s="13"/>
      <c r="D41" s="34"/>
      <c r="E41" s="26"/>
      <c r="F41" s="26"/>
      <c r="G41" s="26"/>
      <c r="H41" s="26"/>
      <c r="I41" s="28"/>
      <c r="J41" s="28"/>
      <c r="K41" s="27" t="str">
        <f>IFERROR(LOOKUP(J41,#REF!,#REF!),"")</f>
        <v/>
      </c>
      <c r="L41" s="34"/>
      <c r="M41" s="31"/>
      <c r="N41" s="35"/>
      <c r="O41" s="32" t="str">
        <f>IFERROR(LOOKUP(N41,#REF!,#REF!),"")</f>
        <v/>
      </c>
      <c r="P41" s="21">
        <f t="shared" si="0"/>
        <v>0</v>
      </c>
      <c r="Q41" s="22" t="str">
        <f t="shared" si="7"/>
        <v>ABIERTA</v>
      </c>
      <c r="R41" s="23">
        <f t="shared" si="8"/>
        <v>0</v>
      </c>
      <c r="S41" s="24" t="str">
        <f t="shared" si="9"/>
        <v/>
      </c>
      <c r="T41" s="24" t="str">
        <f t="shared" si="10"/>
        <v/>
      </c>
      <c r="U41" s="24" t="str">
        <f t="shared" si="11"/>
        <v/>
      </c>
      <c r="V41" s="24" t="e">
        <f>IF(AND(R41&lt;=#REF!,R41&gt;$T$3),1,"")</f>
        <v>#REF!</v>
      </c>
      <c r="W41" s="24" t="e">
        <f>IF(R41&gt;#REF!,1,"")</f>
        <v>#REF!</v>
      </c>
      <c r="X41" s="24" t="str">
        <f t="shared" si="12"/>
        <v/>
      </c>
    </row>
    <row r="42" spans="1:24" ht="21.75" customHeight="1" x14ac:dyDescent="0.25">
      <c r="A42" s="31"/>
      <c r="B42" s="33"/>
      <c r="C42" s="13"/>
      <c r="D42" s="34"/>
      <c r="E42" s="26"/>
      <c r="F42" s="26"/>
      <c r="G42" s="26"/>
      <c r="H42" s="26"/>
      <c r="I42" s="28"/>
      <c r="J42" s="28"/>
      <c r="K42" s="27" t="str">
        <f>IFERROR(LOOKUP(J42,#REF!,#REF!),"")</f>
        <v/>
      </c>
      <c r="L42" s="34"/>
      <c r="M42" s="31"/>
      <c r="N42" s="35"/>
      <c r="O42" s="32" t="str">
        <f>IFERROR(LOOKUP(N42,#REF!,#REF!),"")</f>
        <v/>
      </c>
      <c r="P42" s="21">
        <f t="shared" si="0"/>
        <v>0</v>
      </c>
      <c r="Q42" s="22" t="str">
        <f t="shared" si="7"/>
        <v>ABIERTA</v>
      </c>
      <c r="R42" s="23">
        <f t="shared" si="8"/>
        <v>0</v>
      </c>
      <c r="S42" s="24" t="str">
        <f t="shared" si="9"/>
        <v/>
      </c>
      <c r="T42" s="24" t="str">
        <f t="shared" si="10"/>
        <v/>
      </c>
      <c r="U42" s="24" t="str">
        <f t="shared" si="11"/>
        <v/>
      </c>
      <c r="V42" s="24" t="e">
        <f>IF(AND(R42&lt;=#REF!,R42&gt;$T$3),1,"")</f>
        <v>#REF!</v>
      </c>
      <c r="W42" s="24" t="e">
        <f>IF(R42&gt;#REF!,1,"")</f>
        <v>#REF!</v>
      </c>
      <c r="X42" s="24" t="str">
        <f t="shared" si="12"/>
        <v/>
      </c>
    </row>
    <row r="43" spans="1:24" ht="21.75" customHeight="1" x14ac:dyDescent="0.25">
      <c r="A43" s="31"/>
      <c r="B43" s="33"/>
      <c r="C43" s="13"/>
      <c r="D43" s="34"/>
      <c r="E43" s="26"/>
      <c r="F43" s="26"/>
      <c r="G43" s="26"/>
      <c r="H43" s="26"/>
      <c r="I43" s="28"/>
      <c r="J43" s="28"/>
      <c r="K43" s="27" t="str">
        <f>IFERROR(LOOKUP(J43,#REF!,#REF!),"")</f>
        <v/>
      </c>
      <c r="L43" s="34"/>
      <c r="M43" s="31"/>
      <c r="N43" s="35"/>
      <c r="O43" s="32" t="str">
        <f>IFERROR(LOOKUP(N43,#REF!,#REF!),"")</f>
        <v/>
      </c>
      <c r="P43" s="21">
        <f t="shared" si="0"/>
        <v>0</v>
      </c>
      <c r="Q43" s="22" t="str">
        <f t="shared" si="7"/>
        <v>ABIERTA</v>
      </c>
      <c r="R43" s="23">
        <f t="shared" si="8"/>
        <v>0</v>
      </c>
      <c r="S43" s="24" t="str">
        <f t="shared" si="9"/>
        <v/>
      </c>
      <c r="T43" s="24" t="str">
        <f t="shared" si="10"/>
        <v/>
      </c>
      <c r="U43" s="24" t="str">
        <f t="shared" si="11"/>
        <v/>
      </c>
      <c r="V43" s="24" t="e">
        <f>IF(AND(R43&lt;=#REF!,R43&gt;$T$3),1,"")</f>
        <v>#REF!</v>
      </c>
      <c r="W43" s="24" t="e">
        <f>IF(R43&gt;#REF!,1,"")</f>
        <v>#REF!</v>
      </c>
      <c r="X43" s="24" t="str">
        <f t="shared" si="12"/>
        <v/>
      </c>
    </row>
    <row r="44" spans="1:24" ht="21.75" customHeight="1" x14ac:dyDescent="0.25">
      <c r="A44" s="31"/>
      <c r="B44" s="33"/>
      <c r="C44" s="13"/>
      <c r="D44" s="34"/>
      <c r="E44" s="26"/>
      <c r="F44" s="26"/>
      <c r="G44" s="26"/>
      <c r="H44" s="26"/>
      <c r="I44" s="28"/>
      <c r="J44" s="28"/>
      <c r="K44" s="27" t="str">
        <f>IFERROR(LOOKUP(J44,#REF!,#REF!),"")</f>
        <v/>
      </c>
      <c r="L44" s="34"/>
      <c r="M44" s="31"/>
      <c r="N44" s="35"/>
      <c r="O44" s="32" t="str">
        <f>IFERROR(LOOKUP(N44,#REF!,#REF!),"")</f>
        <v/>
      </c>
      <c r="P44" s="21">
        <f t="shared" si="0"/>
        <v>0</v>
      </c>
      <c r="Q44" s="22" t="str">
        <f t="shared" si="7"/>
        <v>ABIERTA</v>
      </c>
      <c r="R44" s="23">
        <f t="shared" si="8"/>
        <v>0</v>
      </c>
      <c r="S44" s="24" t="str">
        <f t="shared" si="9"/>
        <v/>
      </c>
      <c r="T44" s="24" t="str">
        <f t="shared" si="10"/>
        <v/>
      </c>
      <c r="U44" s="24" t="str">
        <f t="shared" si="11"/>
        <v/>
      </c>
      <c r="V44" s="24" t="e">
        <f>IF(AND(R44&lt;=#REF!,R44&gt;$T$3),1,"")</f>
        <v>#REF!</v>
      </c>
      <c r="W44" s="24" t="e">
        <f>IF(R44&gt;#REF!,1,"")</f>
        <v>#REF!</v>
      </c>
      <c r="X44" s="24" t="str">
        <f t="shared" si="12"/>
        <v/>
      </c>
    </row>
    <row r="45" spans="1:24" ht="21.75" customHeight="1" x14ac:dyDescent="0.25">
      <c r="A45" s="31"/>
      <c r="B45" s="33"/>
      <c r="C45" s="13"/>
      <c r="D45" s="34"/>
      <c r="E45" s="26"/>
      <c r="F45" s="26"/>
      <c r="G45" s="26"/>
      <c r="H45" s="26"/>
      <c r="I45" s="28"/>
      <c r="J45" s="28"/>
      <c r="K45" s="27" t="str">
        <f>IFERROR(LOOKUP(J45,#REF!,#REF!),"")</f>
        <v/>
      </c>
      <c r="L45" s="34"/>
      <c r="M45" s="31"/>
      <c r="N45" s="35"/>
      <c r="O45" s="32" t="str">
        <f>IFERROR(LOOKUP(N45,#REF!,#REF!),"")</f>
        <v/>
      </c>
      <c r="P45" s="21">
        <f t="shared" si="0"/>
        <v>0</v>
      </c>
      <c r="Q45" s="22" t="str">
        <f t="shared" si="7"/>
        <v>ABIERTA</v>
      </c>
      <c r="R45" s="23">
        <f t="shared" si="8"/>
        <v>0</v>
      </c>
      <c r="S45" s="24" t="str">
        <f t="shared" si="9"/>
        <v/>
      </c>
      <c r="T45" s="24" t="str">
        <f t="shared" si="10"/>
        <v/>
      </c>
      <c r="U45" s="24" t="str">
        <f t="shared" si="11"/>
        <v/>
      </c>
      <c r="V45" s="24" t="e">
        <f>IF(AND(R45&lt;=#REF!,R45&gt;$T$3),1,"")</f>
        <v>#REF!</v>
      </c>
      <c r="W45" s="24" t="e">
        <f>IF(R45&gt;#REF!,1,"")</f>
        <v>#REF!</v>
      </c>
      <c r="X45" s="24" t="str">
        <f t="shared" si="12"/>
        <v/>
      </c>
    </row>
    <row r="46" spans="1:24" ht="21.75" customHeight="1" x14ac:dyDescent="0.25">
      <c r="A46" s="31"/>
      <c r="B46" s="33"/>
      <c r="C46" s="13"/>
      <c r="D46" s="34"/>
      <c r="E46" s="26"/>
      <c r="F46" s="26"/>
      <c r="G46" s="26"/>
      <c r="H46" s="26"/>
      <c r="I46" s="28"/>
      <c r="J46" s="28"/>
      <c r="K46" s="27" t="str">
        <f>IFERROR(LOOKUP(J46,#REF!,#REF!),"")</f>
        <v/>
      </c>
      <c r="L46" s="34"/>
      <c r="M46" s="31"/>
      <c r="N46" s="35"/>
      <c r="O46" s="32" t="str">
        <f>IFERROR(LOOKUP(N46,#REF!,#REF!),"")</f>
        <v/>
      </c>
      <c r="P46" s="21">
        <f t="shared" si="0"/>
        <v>0</v>
      </c>
      <c r="Q46" s="22" t="str">
        <f t="shared" si="7"/>
        <v>ABIERTA</v>
      </c>
      <c r="R46" s="23">
        <f t="shared" si="8"/>
        <v>0</v>
      </c>
      <c r="S46" s="24" t="str">
        <f t="shared" si="9"/>
        <v/>
      </c>
      <c r="T46" s="24" t="str">
        <f t="shared" si="10"/>
        <v/>
      </c>
      <c r="U46" s="24" t="str">
        <f t="shared" si="11"/>
        <v/>
      </c>
      <c r="V46" s="24" t="e">
        <f>IF(AND(R46&lt;=#REF!,R46&gt;$T$3),1,"")</f>
        <v>#REF!</v>
      </c>
      <c r="W46" s="24" t="e">
        <f>IF(R46&gt;#REF!,1,"")</f>
        <v>#REF!</v>
      </c>
      <c r="X46" s="24" t="str">
        <f t="shared" si="12"/>
        <v/>
      </c>
    </row>
    <row r="47" spans="1:24" ht="21.75" customHeight="1" x14ac:dyDescent="0.25">
      <c r="L47" s="2"/>
      <c r="M47" s="2"/>
      <c r="N47" s="2"/>
    </row>
    <row r="48" spans="1:24" x14ac:dyDescent="0.25">
      <c r="L48" s="2"/>
      <c r="M48" s="2"/>
      <c r="N48" s="2"/>
    </row>
    <row r="49" spans="12:14" x14ac:dyDescent="0.25">
      <c r="L49" s="2"/>
      <c r="M49" s="2"/>
      <c r="N49" s="2"/>
    </row>
    <row r="50" spans="12:14" x14ac:dyDescent="0.25">
      <c r="L50" s="2"/>
      <c r="M50" s="2"/>
      <c r="N50" s="2"/>
    </row>
    <row r="76" spans="1:2" x14ac:dyDescent="0.25">
      <c r="A76" s="38"/>
      <c r="B76" s="38"/>
    </row>
    <row r="77" spans="1:2" x14ac:dyDescent="0.25">
      <c r="A77" s="38"/>
      <c r="B77" s="38"/>
    </row>
    <row r="78" spans="1:2" ht="30" customHeight="1" x14ac:dyDescent="0.25">
      <c r="A78" s="38"/>
      <c r="B78" s="38"/>
    </row>
    <row r="79" spans="1:2" ht="15" customHeight="1" x14ac:dyDescent="0.25">
      <c r="A79" s="38"/>
      <c r="B79" s="38"/>
    </row>
    <row r="80" spans="1:2" ht="15.75" customHeight="1" x14ac:dyDescent="0.25">
      <c r="A80" s="38"/>
      <c r="B80" s="38"/>
    </row>
    <row r="81" spans="1:2" x14ac:dyDescent="0.25">
      <c r="A81" s="38"/>
      <c r="B81" s="38"/>
    </row>
    <row r="82" spans="1:2" x14ac:dyDescent="0.25">
      <c r="A82" s="38"/>
      <c r="B82" s="38"/>
    </row>
    <row r="83" spans="1:2" x14ac:dyDescent="0.25">
      <c r="A83" s="38"/>
      <c r="B83" s="38"/>
    </row>
  </sheetData>
  <sheetProtection selectLockedCells="1"/>
  <sortState xmlns:xlrd2="http://schemas.microsoft.com/office/spreadsheetml/2017/richdata2" ref="A10:X25">
    <sortCondition ref="A9:A25"/>
  </sortState>
  <mergeCells count="17">
    <mergeCell ref="A1:A3"/>
    <mergeCell ref="B2:K2"/>
    <mergeCell ref="B1:K1"/>
    <mergeCell ref="E3:H3"/>
    <mergeCell ref="I3:K3"/>
    <mergeCell ref="B3:C3"/>
    <mergeCell ref="Q7:Q8"/>
    <mergeCell ref="R7:X7"/>
    <mergeCell ref="A7:A8"/>
    <mergeCell ref="B7:B8"/>
    <mergeCell ref="C7:C8"/>
    <mergeCell ref="D7:D8"/>
    <mergeCell ref="E7:H7"/>
    <mergeCell ref="L7:P7"/>
    <mergeCell ref="I7:I8"/>
    <mergeCell ref="J7:J8"/>
    <mergeCell ref="K7:K8"/>
  </mergeCells>
  <conditionalFormatting sqref="O14 K14 K16 O16:O17 K20:K46 O19:O46">
    <cfRule type="containsErrors" dxfId="16" priority="524">
      <formula>ISERROR(K14)</formula>
    </cfRule>
  </conditionalFormatting>
  <conditionalFormatting sqref="S9:X46">
    <cfRule type="cellIs" dxfId="15" priority="32" operator="equal">
      <formula>$T$1</formula>
    </cfRule>
  </conditionalFormatting>
  <conditionalFormatting sqref="O12">
    <cfRule type="containsErrors" dxfId="14" priority="18">
      <formula>ISERROR(O12)</formula>
    </cfRule>
  </conditionalFormatting>
  <conditionalFormatting sqref="O13">
    <cfRule type="containsErrors" dxfId="13" priority="14">
      <formula>ISERROR(O13)</formula>
    </cfRule>
  </conditionalFormatting>
  <conditionalFormatting sqref="K13">
    <cfRule type="containsErrors" dxfId="12" priority="15">
      <formula>ISERROR(K13)</formula>
    </cfRule>
  </conditionalFormatting>
  <conditionalFormatting sqref="K15">
    <cfRule type="containsErrors" dxfId="11" priority="13">
      <formula>ISERROR(K15)</formula>
    </cfRule>
  </conditionalFormatting>
  <conditionalFormatting sqref="O15">
    <cfRule type="containsErrors" dxfId="10" priority="12">
      <formula>ISERROR(O15)</formula>
    </cfRule>
  </conditionalFormatting>
  <conditionalFormatting sqref="K17">
    <cfRule type="containsErrors" dxfId="9" priority="11">
      <formula>ISERROR(K17)</formula>
    </cfRule>
  </conditionalFormatting>
  <conditionalFormatting sqref="K18">
    <cfRule type="containsErrors" dxfId="8" priority="10">
      <formula>ISERROR(K18)</formula>
    </cfRule>
  </conditionalFormatting>
  <conditionalFormatting sqref="K19">
    <cfRule type="containsErrors" dxfId="7" priority="9">
      <formula>ISERROR(K19)</formula>
    </cfRule>
  </conditionalFormatting>
  <conditionalFormatting sqref="O18">
    <cfRule type="containsErrors" dxfId="6" priority="8">
      <formula>ISERROR(O18)</formula>
    </cfRule>
  </conditionalFormatting>
  <conditionalFormatting sqref="K9:K11">
    <cfRule type="containsErrors" dxfId="5" priority="7">
      <formula>ISERROR(K9)</formula>
    </cfRule>
  </conditionalFormatting>
  <conditionalFormatting sqref="N12">
    <cfRule type="containsErrors" dxfId="4" priority="3">
      <formula>ISERROR(N12)</formula>
    </cfRule>
  </conditionalFormatting>
  <conditionalFormatting sqref="O11">
    <cfRule type="containsErrors" dxfId="3" priority="2">
      <formula>ISERROR(O11)</formula>
    </cfRule>
  </conditionalFormatting>
  <conditionalFormatting sqref="K12">
    <cfRule type="containsErrors" dxfId="2" priority="1">
      <formula>ISERROR(K12)</formula>
    </cfRule>
  </conditionalFormatting>
  <dataValidations count="2">
    <dataValidation type="list" allowBlank="1" showInputMessage="1" showErrorMessage="1" sqref="J47:J244" xr:uid="{00000000-0002-0000-0000-000000000000}">
      <formula1>$F$1:$F$8</formula1>
    </dataValidation>
    <dataValidation type="list" allowBlank="1" showInputMessage="1" showErrorMessage="1" sqref="I47:I244" xr:uid="{00000000-0002-0000-0000-000001000000}">
      <formula1>$C$1:$C$7</formula1>
    </dataValidation>
  </dataValidations>
  <pageMargins left="0.7" right="0.7" top="0.75" bottom="0.75" header="0.3" footer="0.3"/>
  <pageSetup scale="41" orientation="portrait" r:id="rId1"/>
  <colBreaks count="1" manualBreakCount="1">
    <brk id="11" max="26" man="1"/>
  </colBreak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7" operator="containsText" id="{42821231-11E4-49AA-B79C-93DDC7E0A4BF}">
            <xm:f>NOT(ISERROR(SEARCH($R$2,Q9)))</xm:f>
            <xm:f>$R$2</xm:f>
            <x14:dxf>
              <font>
                <color rgb="FF00B050"/>
              </font>
              <fill>
                <patternFill>
                  <bgColor theme="6" tint="0.59996337778862885"/>
                </patternFill>
              </fill>
            </x14:dxf>
          </x14:cfRule>
          <x14:cfRule type="containsText" priority="28" operator="containsText" id="{5D317311-8417-47B6-A09E-9757DB3AEAD8}">
            <xm:f>NOT(ISERROR(SEARCH($R$1,Q9)))</xm:f>
            <xm:f>$R$1</xm:f>
            <x14:dxf>
              <font>
                <b/>
                <i val="0"/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Q9:Q46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#REF!</xm:f>
          </x14:formula1>
          <xm:sqref>N47:N244</xm:sqref>
        </x14:dataValidation>
        <x14:dataValidation type="list" allowBlank="1" showInputMessage="1" showErrorMessage="1" xr:uid="{00000000-0002-0000-0000-000003000000}">
          <x14:formula1>
            <xm:f>#REF!</xm:f>
          </x14:formula1>
          <xm:sqref>J13 J15:J46</xm:sqref>
        </x14:dataValidation>
        <x14:dataValidation type="list" allowBlank="1" showInputMessage="1" showErrorMessage="1" xr:uid="{00000000-0002-0000-0000-000004000000}">
          <x14:formula1>
            <xm:f>#REF!</xm:f>
          </x14:formula1>
          <xm:sqref>N16:N46</xm:sqref>
        </x14:dataValidation>
        <x14:dataValidation type="list" allowBlank="1" showInputMessage="1" showErrorMessage="1" xr:uid="{00000000-0002-0000-0000-000005000000}">
          <x14:formula1>
            <xm:f>#REF!</xm:f>
          </x14:formula1>
          <xm:sqref>I9:I46</xm:sqref>
        </x14:dataValidation>
        <x14:dataValidation type="list" allowBlank="1" showInputMessage="1" showErrorMessage="1" xr:uid="{00000000-0002-0000-0000-000006000000}">
          <x14:formula1>
            <xm:f>#REF!</xm:f>
          </x14:formula1>
          <xm:sqref>K9:K46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GP-F-004</vt:lpstr>
      <vt:lpstr>'GP-F-004'!Área_de_impresión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Redondo Perez</dc:creator>
  <cp:lastModifiedBy>Jesus Alberto Espinosa Sepulveda</cp:lastModifiedBy>
  <cp:lastPrinted>2013-07-30T15:32:02Z</cp:lastPrinted>
  <dcterms:created xsi:type="dcterms:W3CDTF">2012-08-10T19:23:01Z</dcterms:created>
  <dcterms:modified xsi:type="dcterms:W3CDTF">2021-08-13T02:47:23Z</dcterms:modified>
</cp:coreProperties>
</file>